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8455" windowHeight="12885" activeTab="3"/>
  </bookViews>
  <sheets>
    <sheet name="1 кв" sheetId="4" r:id="rId1"/>
    <sheet name="2 кв" sheetId="5" r:id="rId2"/>
    <sheet name="3кв " sheetId="6" r:id="rId3"/>
    <sheet name="4кв  " sheetId="7" r:id="rId4"/>
  </sheets>
  <calcPr calcId="125725"/>
</workbook>
</file>

<file path=xl/calcChain.xml><?xml version="1.0" encoding="utf-8"?>
<calcChain xmlns="http://schemas.openxmlformats.org/spreadsheetml/2006/main">
  <c r="J48" i="7"/>
  <c r="H48"/>
  <c r="D48"/>
  <c r="E48"/>
  <c r="G48"/>
  <c r="D9"/>
  <c r="E9"/>
  <c r="F46" i="6" l="1"/>
  <c r="F14"/>
  <c r="F38" i="5"/>
  <c r="F39"/>
  <c r="E23"/>
  <c r="D23"/>
  <c r="C23"/>
  <c r="F23" l="1"/>
  <c r="C45" l="1"/>
  <c r="C44"/>
  <c r="C44" i="6" s="1"/>
  <c r="C30" i="5"/>
  <c r="C29"/>
  <c r="C28"/>
  <c r="C27"/>
  <c r="E29"/>
  <c r="D29"/>
  <c r="E26" i="4"/>
  <c r="D26"/>
  <c r="K10"/>
  <c r="E38" i="7"/>
  <c r="D38"/>
  <c r="E35"/>
  <c r="D35"/>
  <c r="E37"/>
  <c r="D37"/>
  <c r="E36"/>
  <c r="D36"/>
  <c r="C25" i="5" l="1"/>
  <c r="F29"/>
  <c r="F26" i="4"/>
  <c r="F35" i="7"/>
  <c r="E22" i="6"/>
  <c r="D22"/>
  <c r="F22" s="1"/>
  <c r="E21"/>
  <c r="D21"/>
  <c r="E40"/>
  <c r="D40"/>
  <c r="E38"/>
  <c r="D38"/>
  <c r="D23"/>
  <c r="E23"/>
  <c r="E19"/>
  <c r="D19"/>
  <c r="L10" i="5" l="1"/>
  <c r="K10"/>
  <c r="J10"/>
  <c r="I10"/>
  <c r="H10"/>
  <c r="G10"/>
  <c r="E22"/>
  <c r="D22"/>
  <c r="E45"/>
  <c r="D45"/>
  <c r="E21"/>
  <c r="D21"/>
  <c r="D45" i="4"/>
  <c r="D36"/>
  <c r="E36"/>
  <c r="F22" i="5" l="1"/>
  <c r="F45"/>
  <c r="E20" i="4"/>
  <c r="D20"/>
  <c r="E44"/>
  <c r="L9" i="7"/>
  <c r="K9"/>
  <c r="J9"/>
  <c r="I9"/>
  <c r="H9"/>
  <c r="G9"/>
  <c r="C20" i="5" l="1"/>
  <c r="L10" i="6"/>
  <c r="K10"/>
  <c r="J10"/>
  <c r="I10"/>
  <c r="H10"/>
  <c r="G10"/>
  <c r="E20"/>
  <c r="D20"/>
  <c r="E18"/>
  <c r="D18"/>
  <c r="E24" i="5"/>
  <c r="D24"/>
  <c r="E46"/>
  <c r="C17" i="7" l="1"/>
  <c r="C9" s="1"/>
  <c r="C19"/>
  <c r="F45"/>
  <c r="F44"/>
  <c r="E42"/>
  <c r="D42"/>
  <c r="E46" i="6"/>
  <c r="C42" i="7" l="1"/>
  <c r="E47"/>
  <c r="D47"/>
  <c r="E46"/>
  <c r="D46"/>
  <c r="E43"/>
  <c r="D43"/>
  <c r="E39"/>
  <c r="D39"/>
  <c r="E34"/>
  <c r="D34"/>
  <c r="E33"/>
  <c r="D33"/>
  <c r="E32"/>
  <c r="D32"/>
  <c r="E31"/>
  <c r="D31"/>
  <c r="E30"/>
  <c r="D30"/>
  <c r="E29"/>
  <c r="D29"/>
  <c r="L27"/>
  <c r="K27"/>
  <c r="J27"/>
  <c r="H27"/>
  <c r="L22"/>
  <c r="K22"/>
  <c r="J22"/>
  <c r="I22"/>
  <c r="H22"/>
  <c r="G22"/>
  <c r="E48" i="6"/>
  <c r="D48"/>
  <c r="E47"/>
  <c r="D47"/>
  <c r="D46"/>
  <c r="E44"/>
  <c r="D44"/>
  <c r="L42"/>
  <c r="K42"/>
  <c r="J42"/>
  <c r="I42"/>
  <c r="H42"/>
  <c r="G42"/>
  <c r="E41"/>
  <c r="D41"/>
  <c r="E39"/>
  <c r="D39"/>
  <c r="E37"/>
  <c r="D37"/>
  <c r="E36"/>
  <c r="D36"/>
  <c r="E35"/>
  <c r="D35"/>
  <c r="E34"/>
  <c r="D34"/>
  <c r="E33"/>
  <c r="D33"/>
  <c r="E32"/>
  <c r="D32"/>
  <c r="L30"/>
  <c r="K30"/>
  <c r="J30"/>
  <c r="I30"/>
  <c r="H30"/>
  <c r="G30"/>
  <c r="E29"/>
  <c r="D29"/>
  <c r="E28"/>
  <c r="D28"/>
  <c r="E27"/>
  <c r="D27"/>
  <c r="E26"/>
  <c r="D26"/>
  <c r="L24"/>
  <c r="K24"/>
  <c r="J24"/>
  <c r="I24"/>
  <c r="H24"/>
  <c r="G24"/>
  <c r="G49" s="1"/>
  <c r="E17"/>
  <c r="D17"/>
  <c r="E16"/>
  <c r="D16"/>
  <c r="E15"/>
  <c r="D15"/>
  <c r="E14"/>
  <c r="D14"/>
  <c r="E13"/>
  <c r="D13"/>
  <c r="E12"/>
  <c r="D12"/>
  <c r="E9"/>
  <c r="D9"/>
  <c r="E8"/>
  <c r="D8"/>
  <c r="E48" i="5"/>
  <c r="D48"/>
  <c r="E47"/>
  <c r="D47"/>
  <c r="D46"/>
  <c r="E44"/>
  <c r="D44"/>
  <c r="L42"/>
  <c r="K42"/>
  <c r="J42"/>
  <c r="I42"/>
  <c r="H42"/>
  <c r="G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L31"/>
  <c r="K31"/>
  <c r="J31"/>
  <c r="I31"/>
  <c r="H31"/>
  <c r="G31"/>
  <c r="E30"/>
  <c r="D30"/>
  <c r="E28"/>
  <c r="D28"/>
  <c r="E27"/>
  <c r="D27"/>
  <c r="L25"/>
  <c r="K25"/>
  <c r="J25"/>
  <c r="I25"/>
  <c r="H25"/>
  <c r="G25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9"/>
  <c r="D9"/>
  <c r="E8"/>
  <c r="D8"/>
  <c r="H28" i="4"/>
  <c r="I28"/>
  <c r="J28"/>
  <c r="K28"/>
  <c r="L28"/>
  <c r="G28"/>
  <c r="D12"/>
  <c r="C12" i="5" s="1"/>
  <c r="E12" i="4"/>
  <c r="D13"/>
  <c r="C13" i="5" s="1"/>
  <c r="E13" i="4"/>
  <c r="D14"/>
  <c r="E14"/>
  <c r="D19"/>
  <c r="C19" i="5" s="1"/>
  <c r="E19" i="4"/>
  <c r="D21"/>
  <c r="C24" i="5" s="1"/>
  <c r="C23" i="6" s="1"/>
  <c r="E21" i="4"/>
  <c r="H40"/>
  <c r="I40"/>
  <c r="J40"/>
  <c r="K40"/>
  <c r="L40"/>
  <c r="G40"/>
  <c r="E46"/>
  <c r="D46"/>
  <c r="E45"/>
  <c r="C47" i="5" s="1"/>
  <c r="C47" i="6" s="1"/>
  <c r="D44" i="4"/>
  <c r="E43"/>
  <c r="D43"/>
  <c r="E42"/>
  <c r="D42"/>
  <c r="E35"/>
  <c r="D35"/>
  <c r="E34"/>
  <c r="D34"/>
  <c r="E33"/>
  <c r="D33"/>
  <c r="E32"/>
  <c r="D32"/>
  <c r="E31"/>
  <c r="D31"/>
  <c r="E30"/>
  <c r="D30"/>
  <c r="E29"/>
  <c r="D29"/>
  <c r="E27"/>
  <c r="D27"/>
  <c r="E25"/>
  <c r="D25"/>
  <c r="E24"/>
  <c r="D24"/>
  <c r="L22"/>
  <c r="K22"/>
  <c r="J22"/>
  <c r="I22"/>
  <c r="H22"/>
  <c r="G22"/>
  <c r="E18"/>
  <c r="D18"/>
  <c r="C18" i="5" s="1"/>
  <c r="E17" i="4"/>
  <c r="D17"/>
  <c r="E16"/>
  <c r="D16"/>
  <c r="E15"/>
  <c r="D15"/>
  <c r="L10"/>
  <c r="J10"/>
  <c r="I10"/>
  <c r="H10"/>
  <c r="G10"/>
  <c r="E9"/>
  <c r="D9"/>
  <c r="E8"/>
  <c r="D8"/>
  <c r="C47"/>
  <c r="H49" i="6" l="1"/>
  <c r="E42"/>
  <c r="I49"/>
  <c r="K49"/>
  <c r="J49"/>
  <c r="L49"/>
  <c r="F18" i="5"/>
  <c r="F40"/>
  <c r="C48"/>
  <c r="C37"/>
  <c r="C36" i="6" s="1"/>
  <c r="C32" i="7" s="1"/>
  <c r="F44" i="4"/>
  <c r="C46" i="5"/>
  <c r="C35"/>
  <c r="F35" s="1"/>
  <c r="C9"/>
  <c r="F9" s="1"/>
  <c r="C8"/>
  <c r="C36"/>
  <c r="F36" s="1"/>
  <c r="C33"/>
  <c r="F33" s="1"/>
  <c r="C15"/>
  <c r="C15" i="6" s="1"/>
  <c r="C16" i="5"/>
  <c r="C16" i="6" s="1"/>
  <c r="F16" s="1"/>
  <c r="C14" i="5"/>
  <c r="F14" s="1"/>
  <c r="C17"/>
  <c r="C17" i="6" s="1"/>
  <c r="F39" i="7"/>
  <c r="F33"/>
  <c r="E24" i="6"/>
  <c r="F17"/>
  <c r="F44" i="5"/>
  <c r="I49"/>
  <c r="L49"/>
  <c r="K49"/>
  <c r="J49"/>
  <c r="H49"/>
  <c r="G49"/>
  <c r="F35" i="4"/>
  <c r="F16"/>
  <c r="F17"/>
  <c r="E10"/>
  <c r="C11" i="5"/>
  <c r="F32" i="4"/>
  <c r="F24" i="5"/>
  <c r="C13" i="6"/>
  <c r="C12"/>
  <c r="F32" i="7"/>
  <c r="F31"/>
  <c r="F43"/>
  <c r="F34"/>
  <c r="D42" i="6"/>
  <c r="E10"/>
  <c r="E42" i="5"/>
  <c r="D42"/>
  <c r="F27"/>
  <c r="F48"/>
  <c r="F46"/>
  <c r="F30"/>
  <c r="F28"/>
  <c r="C43" i="7"/>
  <c r="C34"/>
  <c r="C31"/>
  <c r="C29"/>
  <c r="C30"/>
  <c r="E27"/>
  <c r="E22"/>
  <c r="E30" i="6"/>
  <c r="D24"/>
  <c r="E31" i="5"/>
  <c r="E25"/>
  <c r="D10"/>
  <c r="E22" i="4"/>
  <c r="F42"/>
  <c r="D10"/>
  <c r="I47"/>
  <c r="C39" i="6"/>
  <c r="C35" i="7" s="1"/>
  <c r="C37" i="6"/>
  <c r="C33" i="7" s="1"/>
  <c r="G47" i="4"/>
  <c r="J47"/>
  <c r="F9"/>
  <c r="C41" i="6"/>
  <c r="F41" s="1"/>
  <c r="D22" i="7"/>
  <c r="D27"/>
  <c r="D30" i="6"/>
  <c r="D10"/>
  <c r="D31" i="5"/>
  <c r="D25"/>
  <c r="E10"/>
  <c r="F33" i="4"/>
  <c r="L47"/>
  <c r="E28"/>
  <c r="E40"/>
  <c r="F25"/>
  <c r="F27"/>
  <c r="F24"/>
  <c r="F8"/>
  <c r="F45"/>
  <c r="H47"/>
  <c r="F30"/>
  <c r="K47"/>
  <c r="D28"/>
  <c r="D22"/>
  <c r="D40"/>
  <c r="C42" i="5" s="1"/>
  <c r="F42" s="1"/>
  <c r="F37" l="1"/>
  <c r="C8" i="6"/>
  <c r="C32"/>
  <c r="F32" s="1"/>
  <c r="C34"/>
  <c r="F15" i="5"/>
  <c r="C10"/>
  <c r="F10" s="1"/>
  <c r="F16"/>
  <c r="F15" i="6"/>
  <c r="F12"/>
  <c r="C10"/>
  <c r="F13"/>
  <c r="F40" i="7"/>
  <c r="D49" i="6"/>
  <c r="E49"/>
  <c r="E49" i="5"/>
  <c r="D49"/>
  <c r="F47"/>
  <c r="C9" i="6"/>
  <c r="C26"/>
  <c r="C24" s="1"/>
  <c r="F10" i="4"/>
  <c r="F25" i="5"/>
  <c r="C31"/>
  <c r="F31" s="1"/>
  <c r="F44" i="6"/>
  <c r="C38"/>
  <c r="C42"/>
  <c r="F42" s="1"/>
  <c r="C33"/>
  <c r="F33" s="1"/>
  <c r="C40" i="7"/>
  <c r="F8" i="6"/>
  <c r="F35"/>
  <c r="F39"/>
  <c r="F47"/>
  <c r="F28"/>
  <c r="F48"/>
  <c r="F27"/>
  <c r="F22" i="4"/>
  <c r="F8" i="5"/>
  <c r="F40" i="4"/>
  <c r="E47"/>
  <c r="D47"/>
  <c r="C49" i="5" l="1"/>
  <c r="F26" i="6"/>
  <c r="F9"/>
  <c r="C48" i="7"/>
  <c r="F10" i="6"/>
  <c r="C30"/>
  <c r="F24"/>
  <c r="F30" l="1"/>
  <c r="C49"/>
</calcChain>
</file>

<file path=xl/sharedStrings.xml><?xml version="1.0" encoding="utf-8"?>
<sst xmlns="http://schemas.openxmlformats.org/spreadsheetml/2006/main" count="383" uniqueCount="156">
  <si>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</si>
  <si>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</si>
  <si>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</si>
  <si>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</si>
  <si>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</si>
  <si>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</si>
  <si>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</si>
  <si>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</si>
  <si>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</si>
  <si>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</si>
  <si>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</si>
  <si>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</si>
  <si>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</si>
  <si>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</si>
  <si>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</si>
  <si>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</si>
  <si>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</si>
  <si>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</si>
  <si>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</si>
  <si>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</si>
  <si>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обладнання</t>
  </si>
  <si>
    <t>газопостачання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</si>
  <si>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</si>
  <si>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</si>
  <si>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</si>
  <si>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</si>
  <si>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</si>
  <si>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</si>
  <si>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</si>
  <si>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</si>
  <si>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</si>
  <si>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</si>
  <si>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</si>
  <si>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</si>
  <si>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</si>
  <si>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</si>
  <si>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</si>
  <si>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</si>
  <si>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</si>
  <si>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</si>
  <si>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</si>
  <si>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</si>
  <si>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</si>
  <si>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</si>
  <si>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</si>
  <si>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</si>
  <si>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</si>
  <si>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</si>
  <si>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</si>
  <si>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</si>
  <si>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</si>
  <si>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Продукти харчування</t>
  </si>
  <si>
    <t>Медикаменти</t>
  </si>
  <si>
    <t>Директор</t>
  </si>
  <si>
    <t>шкільна форма</t>
  </si>
  <si>
    <t>спортивна форма</t>
  </si>
  <si>
    <t>5.6</t>
  </si>
  <si>
    <t>5.7</t>
  </si>
  <si>
    <t>5.8</t>
  </si>
  <si>
    <t>5.9</t>
  </si>
  <si>
    <t>Видатки на відрядження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</si>
  <si>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</si>
  <si>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Окремі заходи по реалізації програм</t>
  </si>
  <si>
    <t>квітень</t>
  </si>
  <si>
    <t>травень</t>
  </si>
  <si>
    <t>червень</t>
  </si>
  <si>
    <t>липень</t>
  </si>
  <si>
    <t>серпень</t>
  </si>
  <si>
    <t>вересень</t>
  </si>
  <si>
    <t>Павлоградська загальноосвітня школа І-ІІІ ступенів №1 Павлоградської міської ради КПКВ 0611020</t>
  </si>
  <si>
    <t>3.10</t>
  </si>
  <si>
    <t>перевірка вогнегасників та контуру зазем. повірка манометрів, тех.стану димовент.,</t>
  </si>
  <si>
    <t>жовтень</t>
  </si>
  <si>
    <t>листопад</t>
  </si>
  <si>
    <t>грудень</t>
  </si>
  <si>
    <t>послуги підключення до мережі Інтернет</t>
  </si>
  <si>
    <t>будівельні інструменти</t>
  </si>
  <si>
    <t>будівельні матеріали</t>
  </si>
  <si>
    <t>меблі</t>
  </si>
  <si>
    <t>сантехніка</t>
  </si>
  <si>
    <t>Інтернет</t>
  </si>
  <si>
    <t>заправка картриджу тонером</t>
  </si>
  <si>
    <t>охорона</t>
  </si>
  <si>
    <t>ремонт комп"ютерної техніки</t>
  </si>
  <si>
    <t>комп"ютерна техніка</t>
  </si>
  <si>
    <t>Інші поточні видатки</t>
  </si>
  <si>
    <t>6.1</t>
  </si>
  <si>
    <t>6.2</t>
  </si>
  <si>
    <t>6.3</t>
  </si>
  <si>
    <t>канцелярське приладдя, облікові журнали</t>
  </si>
  <si>
    <t>3.11</t>
  </si>
  <si>
    <t>3.12</t>
  </si>
  <si>
    <t>шкільна та спортивна форма учням пільгової категорії</t>
  </si>
  <si>
    <t>канцелярське приладдя, папір</t>
  </si>
  <si>
    <t>поточний ремонт даху</t>
  </si>
  <si>
    <t>перевірка води</t>
  </si>
  <si>
    <t>5.10</t>
  </si>
  <si>
    <t>Медикаменти, антисептичні та дезинфікуючі засоби</t>
  </si>
  <si>
    <t>придбання вогнегасників</t>
  </si>
  <si>
    <t>ремонт лічильника теплопостачання</t>
  </si>
  <si>
    <t>вивіз ТПВ та багатогабарітні відходи</t>
  </si>
  <si>
    <t>спил сухих дерев</t>
  </si>
  <si>
    <t>оцінка будівлі школи</t>
  </si>
  <si>
    <t>5.11</t>
  </si>
  <si>
    <t>Окремі заходи по реалізації програм (навчання)</t>
  </si>
  <si>
    <t>новорічні подарунки учням пільгової категорії</t>
  </si>
  <si>
    <t>дидактичний матеріал</t>
  </si>
  <si>
    <t>Звіт про використання бюджетних коштів за І квартал 2021 року</t>
  </si>
  <si>
    <t>Залишок                      на 01.01.2021р.</t>
  </si>
  <si>
    <t>I квартал 2021 року</t>
  </si>
  <si>
    <t>Павлоградська загальноосвітня школа І-ІІІ ступенів №1 Павлоградської міської ради КПКВ 0611021</t>
  </si>
  <si>
    <t>вивіз багатогабарітних відходів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</si>
  <si>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тис.грн.</t>
  </si>
  <si>
    <t>КПКВ 0611021 "Надання загальної середньої освіти закладами середньої освіти"</t>
  </si>
  <si>
    <t>Віктор ГАЛУХ</t>
  </si>
  <si>
    <t>Звіт про використання бюджетних коштів за ІI квартал 2021 року</t>
  </si>
  <si>
    <t>II квартал 2021 року</t>
  </si>
  <si>
    <t>Залишок                      на 01.04.2021р.</t>
  </si>
  <si>
    <t>дератизація,дезінсекція</t>
  </si>
  <si>
    <t>техпідтримка ПЗ сайту "Школа"</t>
  </si>
  <si>
    <t xml:space="preserve">Медикаменти, вимірювач артеріального тиску </t>
  </si>
  <si>
    <t>спец.одяг (халати0</t>
  </si>
  <si>
    <t>електро сушарка для рук</t>
  </si>
  <si>
    <t>3.13</t>
  </si>
  <si>
    <t>світильники, лампи світлодіодні</t>
  </si>
  <si>
    <t>послуги перевезення учнів</t>
  </si>
  <si>
    <t>канцелярське приладдя, ламінатор</t>
  </si>
  <si>
    <t>двері протипожежні</t>
  </si>
  <si>
    <t>Т.в.о. директора</t>
  </si>
  <si>
    <t>Наталія МЯСНИКОВА</t>
  </si>
  <si>
    <t>Звіт про використання бюджетних коштів за ІII квартал 2021 року</t>
  </si>
  <si>
    <t>тис. грн.</t>
  </si>
  <si>
    <t>КПКВ 0611021  "Надання загальної середньої освіти закладами середньої освіти"</t>
  </si>
  <si>
    <t xml:space="preserve">Павлоградська загальноосвітня школа І-ІІІ ступенів №1 Павлоградської міської ради            </t>
  </si>
  <si>
    <t>приладдя для кабинету фізики</t>
  </si>
  <si>
    <t>приладдя для кабинету біології</t>
  </si>
  <si>
    <t>Олена Леонова</t>
  </si>
  <si>
    <t>спортивне приладдя</t>
  </si>
  <si>
    <t>класні журнали, шкільна крейда</t>
  </si>
  <si>
    <t xml:space="preserve">меблі </t>
  </si>
  <si>
    <t>будівельні матеріали (доводчики дверні, кабель електричний, ліноліум, батареї)</t>
  </si>
  <si>
    <t>III квартал 2021 року</t>
  </si>
  <si>
    <t>Павлоградська загальноосвітня школа І-ІІІ ступенів №1 Павлоградської міської ради Дніпропетровської області</t>
  </si>
  <si>
    <t>Залишок                      на 01.07.2021р.</t>
  </si>
  <si>
    <t>перевірка контуру заземлення; повірка манометрів та термометрів; техогляд вент. каналів газоходів; випробув. діелектр. рукавиць</t>
  </si>
  <si>
    <t>КПКВК  0611021   "Надання загальної середньої освіти закладами загальної середньої освіти"</t>
  </si>
  <si>
    <t>Звіт про використання бюджетних коштів за ІV квартал 2021 року</t>
  </si>
  <si>
    <t>Залишок                      на 01.10.2021р.</t>
  </si>
  <si>
    <t>IV квартал 2021 року</t>
  </si>
  <si>
    <t>грати на вікна</t>
  </si>
  <si>
    <t>вогнегасники</t>
  </si>
  <si>
    <t>мебель</t>
  </si>
  <si>
    <t>мебель НУШ(парти)</t>
  </si>
  <si>
    <t>Олена ЛЕОНОВА</t>
  </si>
  <si>
    <t xml:space="preserve">Головний бухгалтер                                       </t>
  </si>
  <si>
    <t>Тетяна ПРУДІУС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</si>
</sst>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/>
    <xf numFmtId="2" fontId="3" fillId="0" borderId="19" xfId="0" applyNumberFormat="1" applyFont="1" applyFill="1" applyBorder="1"/>
    <xf numFmtId="2" fontId="3" fillId="2" borderId="9" xfId="0" applyNumberFormat="1" applyFont="1" applyFill="1" applyBorder="1"/>
    <xf numFmtId="0" fontId="3" fillId="0" borderId="1" xfId="0" applyFont="1" applyBorder="1" applyAlignment="1">
      <alignment horizontal="justify" vertical="top"/>
    </xf>
    <xf numFmtId="2" fontId="9" fillId="2" borderId="19" xfId="0" applyNumberFormat="1" applyFont="1" applyFill="1" applyBorder="1"/>
    <xf numFmtId="0" fontId="3" fillId="0" borderId="0" xfId="0" applyFont="1" applyBorder="1" applyAlignment="1">
      <alignment horizontal="justify" vertical="center"/>
    </xf>
    <xf numFmtId="2" fontId="9" fillId="0" borderId="0" xfId="0" applyNumberFormat="1" applyFont="1" applyBorder="1"/>
    <xf numFmtId="2" fontId="3" fillId="0" borderId="0" xfId="0" applyNumberFormat="1" applyFont="1" applyBorder="1"/>
    <xf numFmtId="0" fontId="3" fillId="0" borderId="6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0" fontId="3" fillId="2" borderId="8" xfId="0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justify" vertical="center"/>
    </xf>
    <xf numFmtId="0" fontId="9" fillId="0" borderId="13" xfId="0" applyFont="1" applyBorder="1" applyAlignment="1">
      <alignment horizontal="justify" vertical="center"/>
    </xf>
    <xf numFmtId="2" fontId="11" fillId="0" borderId="19" xfId="0" applyNumberFormat="1" applyFont="1" applyFill="1" applyBorder="1"/>
    <xf numFmtId="2" fontId="3" fillId="0" borderId="13" xfId="0" applyNumberFormat="1" applyFont="1" applyBorder="1"/>
    <xf numFmtId="0" fontId="3" fillId="0" borderId="25" xfId="0" applyFont="1" applyBorder="1" applyAlignment="1">
      <alignment horizontal="center" vertical="center"/>
    </xf>
    <xf numFmtId="0" fontId="3" fillId="0" borderId="19" xfId="0" applyFont="1" applyBorder="1" applyAlignment="1">
      <alignment horizontal="justify" vertical="center"/>
    </xf>
    <xf numFmtId="2" fontId="9" fillId="2" borderId="14" xfId="0" applyNumberFormat="1" applyFont="1" applyFill="1" applyBorder="1"/>
    <xf numFmtId="2" fontId="3" fillId="2" borderId="14" xfId="0" applyNumberFormat="1" applyFont="1" applyFill="1" applyBorder="1"/>
    <xf numFmtId="2" fontId="9" fillId="0" borderId="14" xfId="0" applyNumberFormat="1" applyFont="1" applyBorder="1"/>
    <xf numFmtId="2" fontId="3" fillId="0" borderId="14" xfId="0" applyNumberFormat="1" applyFont="1" applyBorder="1"/>
    <xf numFmtId="2" fontId="9" fillId="2" borderId="28" xfId="0" applyNumberFormat="1" applyFont="1" applyFill="1" applyBorder="1"/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2" fontId="11" fillId="0" borderId="0" xfId="0" applyNumberFormat="1" applyFont="1" applyBorder="1"/>
    <xf numFmtId="2" fontId="11" fillId="0" borderId="27" xfId="0" applyNumberFormat="1" applyFont="1" applyBorder="1"/>
    <xf numFmtId="2" fontId="10" fillId="0" borderId="0" xfId="0" applyNumberFormat="1" applyFont="1" applyBorder="1"/>
    <xf numFmtId="2" fontId="11" fillId="0" borderId="34" xfId="0" applyNumberFormat="1" applyFont="1" applyBorder="1"/>
    <xf numFmtId="2" fontId="9" fillId="2" borderId="39" xfId="0" applyNumberFormat="1" applyFont="1" applyFill="1" applyBorder="1"/>
    <xf numFmtId="2" fontId="11" fillId="2" borderId="39" xfId="0" applyNumberFormat="1" applyFont="1" applyFill="1" applyBorder="1"/>
    <xf numFmtId="2" fontId="3" fillId="2" borderId="39" xfId="0" applyNumberFormat="1" applyFont="1" applyFill="1" applyBorder="1"/>
    <xf numFmtId="2" fontId="9" fillId="2" borderId="41" xfId="0" applyNumberFormat="1" applyFont="1" applyFill="1" applyBorder="1"/>
    <xf numFmtId="2" fontId="9" fillId="0" borderId="20" xfId="0" applyNumberFormat="1" applyFont="1" applyFill="1" applyBorder="1"/>
    <xf numFmtId="2" fontId="9" fillId="0" borderId="21" xfId="0" applyNumberFormat="1" applyFont="1" applyFill="1" applyBorder="1"/>
    <xf numFmtId="2" fontId="9" fillId="2" borderId="21" xfId="0" applyNumberFormat="1" applyFont="1" applyFill="1" applyBorder="1"/>
    <xf numFmtId="2" fontId="9" fillId="2" borderId="22" xfId="0" applyNumberFormat="1" applyFont="1" applyFill="1" applyBorder="1"/>
    <xf numFmtId="2" fontId="3" fillId="0" borderId="42" xfId="0" applyNumberFormat="1" applyFont="1" applyBorder="1"/>
    <xf numFmtId="2" fontId="9" fillId="2" borderId="35" xfId="0" applyNumberFormat="1" applyFont="1" applyFill="1" applyBorder="1"/>
    <xf numFmtId="2" fontId="3" fillId="0" borderId="39" xfId="0" applyNumberFormat="1" applyFont="1" applyBorder="1"/>
    <xf numFmtId="2" fontId="9" fillId="2" borderId="33" xfId="0" applyNumberFormat="1" applyFont="1" applyFill="1" applyBorder="1"/>
    <xf numFmtId="2" fontId="9" fillId="0" borderId="39" xfId="0" applyNumberFormat="1" applyFont="1" applyBorder="1"/>
    <xf numFmtId="2" fontId="11" fillId="0" borderId="39" xfId="0" applyNumberFormat="1" applyFont="1" applyBorder="1"/>
    <xf numFmtId="2" fontId="9" fillId="0" borderId="43" xfId="0" applyNumberFormat="1" applyFont="1" applyBorder="1"/>
    <xf numFmtId="2" fontId="9" fillId="2" borderId="42" xfId="0" applyNumberFormat="1" applyFont="1" applyFill="1" applyBorder="1"/>
    <xf numFmtId="2" fontId="11" fillId="2" borderId="21" xfId="0" applyNumberFormat="1" applyFont="1" applyFill="1" applyBorder="1"/>
    <xf numFmtId="2" fontId="3" fillId="2" borderId="21" xfId="0" applyNumberFormat="1" applyFont="1" applyFill="1" applyBorder="1"/>
    <xf numFmtId="2" fontId="3" fillId="0" borderId="21" xfId="0" applyNumberFormat="1" applyFont="1" applyBorder="1"/>
    <xf numFmtId="2" fontId="3" fillId="2" borderId="33" xfId="0" applyNumberFormat="1" applyFont="1" applyFill="1" applyBorder="1"/>
    <xf numFmtId="2" fontId="10" fillId="2" borderId="39" xfId="0" applyNumberFormat="1" applyFont="1" applyFill="1" applyBorder="1"/>
    <xf numFmtId="0" fontId="9" fillId="0" borderId="39" xfId="0" applyFont="1" applyBorder="1" applyAlignment="1">
      <alignment horizontal="justify" vertical="center"/>
    </xf>
    <xf numFmtId="0" fontId="3" fillId="0" borderId="39" xfId="0" applyFont="1" applyBorder="1" applyAlignment="1">
      <alignment horizontal="justify" vertical="center"/>
    </xf>
    <xf numFmtId="0" fontId="3" fillId="2" borderId="39" xfId="0" applyFont="1" applyFill="1" applyBorder="1" applyAlignment="1">
      <alignment horizontal="justify" vertical="center"/>
    </xf>
    <xf numFmtId="0" fontId="3" fillId="2" borderId="42" xfId="0" applyFont="1" applyFill="1" applyBorder="1" applyAlignment="1">
      <alignment horizontal="justify" vertical="center"/>
    </xf>
    <xf numFmtId="0" fontId="9" fillId="2" borderId="42" xfId="0" applyFont="1" applyFill="1" applyBorder="1" applyAlignment="1">
      <alignment horizontal="justify" vertical="center"/>
    </xf>
    <xf numFmtId="0" fontId="9" fillId="2" borderId="33" xfId="0" applyFont="1" applyFill="1" applyBorder="1" applyAlignment="1">
      <alignment horizontal="justify" vertical="center"/>
    </xf>
    <xf numFmtId="49" fontId="9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44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2" fontId="9" fillId="0" borderId="21" xfId="0" applyNumberFormat="1" applyFont="1" applyBorder="1"/>
    <xf numFmtId="0" fontId="3" fillId="2" borderId="21" xfId="0" applyFont="1" applyFill="1" applyBorder="1" applyAlignment="1">
      <alignment horizontal="justify" vertical="center"/>
    </xf>
    <xf numFmtId="0" fontId="9" fillId="0" borderId="21" xfId="0" applyFont="1" applyBorder="1" applyAlignment="1">
      <alignment horizontal="justify" vertical="center"/>
    </xf>
    <xf numFmtId="0" fontId="3" fillId="2" borderId="38" xfId="0" applyFont="1" applyFill="1" applyBorder="1" applyAlignment="1">
      <alignment horizontal="justify" vertical="center"/>
    </xf>
    <xf numFmtId="0" fontId="9" fillId="2" borderId="39" xfId="0" applyFont="1" applyFill="1" applyBorder="1" applyAlignment="1">
      <alignment horizontal="justify" vertical="center"/>
    </xf>
    <xf numFmtId="0" fontId="3" fillId="2" borderId="39" xfId="0" applyFont="1" applyFill="1" applyBorder="1" applyAlignment="1">
      <alignment horizontal="justify"/>
    </xf>
    <xf numFmtId="0" fontId="3" fillId="2" borderId="6" xfId="0" applyFont="1" applyFill="1" applyBorder="1" applyAlignment="1">
      <alignment horizontal="justify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2" fontId="11" fillId="0" borderId="21" xfId="0" applyNumberFormat="1" applyFont="1" applyBorder="1"/>
    <xf numFmtId="2" fontId="3" fillId="0" borderId="44" xfId="0" applyNumberFormat="1" applyFont="1" applyBorder="1"/>
    <xf numFmtId="2" fontId="11" fillId="0" borderId="46" xfId="0" applyNumberFormat="1" applyFont="1" applyBorder="1"/>
    <xf numFmtId="2" fontId="9" fillId="0" borderId="44" xfId="0" applyNumberFormat="1" applyFont="1" applyBorder="1"/>
    <xf numFmtId="2" fontId="9" fillId="2" borderId="45" xfId="0" applyNumberFormat="1" applyFont="1" applyFill="1" applyBorder="1"/>
    <xf numFmtId="2" fontId="3" fillId="2" borderId="35" xfId="0" applyNumberFormat="1" applyFont="1" applyFill="1" applyBorder="1"/>
    <xf numFmtId="0" fontId="6" fillId="0" borderId="13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2" fontId="3" fillId="2" borderId="42" xfId="0" applyNumberFormat="1" applyFont="1" applyFill="1" applyBorder="1"/>
    <xf numFmtId="49" fontId="3" fillId="0" borderId="45" xfId="0" applyNumberFormat="1" applyFont="1" applyBorder="1" applyAlignment="1">
      <alignment horizontal="center" vertical="center"/>
    </xf>
    <xf numFmtId="0" fontId="3" fillId="2" borderId="42" xfId="0" applyFont="1" applyFill="1" applyBorder="1" applyAlignment="1">
      <alignment horizontal="left" vertical="center" wrapText="1"/>
    </xf>
    <xf numFmtId="2" fontId="9" fillId="2" borderId="3" xfId="0" applyNumberFormat="1" applyFont="1" applyFill="1" applyBorder="1"/>
    <xf numFmtId="2" fontId="10" fillId="2" borderId="41" xfId="0" applyNumberFormat="1" applyFont="1" applyFill="1" applyBorder="1"/>
    <xf numFmtId="2" fontId="10" fillId="2" borderId="21" xfId="0" applyNumberFormat="1" applyFont="1" applyFill="1" applyBorder="1"/>
    <xf numFmtId="2" fontId="9" fillId="0" borderId="26" xfId="0" applyNumberFormat="1" applyFont="1" applyBorder="1"/>
    <xf numFmtId="2" fontId="10" fillId="2" borderId="17" xfId="0" applyNumberFormat="1" applyFont="1" applyFill="1" applyBorder="1"/>
    <xf numFmtId="2" fontId="9" fillId="0" borderId="42" xfId="0" applyNumberFormat="1" applyFont="1" applyBorder="1"/>
    <xf numFmtId="49" fontId="9" fillId="0" borderId="14" xfId="0" applyNumberFormat="1" applyFont="1" applyBorder="1" applyAlignment="1">
      <alignment horizontal="center" vertical="center"/>
    </xf>
    <xf numFmtId="0" fontId="0" fillId="0" borderId="0" xfId="0" applyBorder="1"/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2" fontId="10" fillId="0" borderId="19" xfId="0" applyNumberFormat="1" applyFont="1" applyFill="1" applyBorder="1"/>
    <xf numFmtId="0" fontId="5" fillId="0" borderId="47" xfId="0" applyFont="1" applyBorder="1" applyAlignment="1"/>
    <xf numFmtId="2" fontId="11" fillId="2" borderId="0" xfId="0" applyNumberFormat="1" applyFont="1" applyFill="1" applyBorder="1"/>
    <xf numFmtId="2" fontId="9" fillId="0" borderId="45" xfId="0" applyNumberFormat="1" applyFont="1" applyFill="1" applyBorder="1"/>
    <xf numFmtId="0" fontId="3" fillId="0" borderId="38" xfId="0" applyFont="1" applyBorder="1" applyAlignment="1">
      <alignment horizontal="justify" vertical="center"/>
    </xf>
    <xf numFmtId="0" fontId="3" fillId="0" borderId="39" xfId="0" applyFont="1" applyBorder="1" applyAlignment="1">
      <alignment horizontal="justify" vertical="top"/>
    </xf>
    <xf numFmtId="2" fontId="9" fillId="0" borderId="51" xfId="0" applyNumberFormat="1" applyFont="1" applyFill="1" applyBorder="1"/>
    <xf numFmtId="2" fontId="9" fillId="0" borderId="35" xfId="0" applyNumberFormat="1" applyFont="1" applyFill="1" applyBorder="1"/>
    <xf numFmtId="0" fontId="6" fillId="0" borderId="13" xfId="0" applyFont="1" applyBorder="1" applyAlignment="1">
      <alignment horizontal="center" vertical="center" wrapText="1"/>
    </xf>
    <xf numFmtId="164" fontId="9" fillId="2" borderId="45" xfId="0" applyNumberFormat="1" applyFont="1" applyFill="1" applyBorder="1"/>
    <xf numFmtId="164" fontId="9" fillId="2" borderId="21" xfId="0" applyNumberFormat="1" applyFont="1" applyFill="1" applyBorder="1"/>
    <xf numFmtId="1" fontId="9" fillId="2" borderId="45" xfId="0" applyNumberFormat="1" applyFont="1" applyFill="1" applyBorder="1"/>
    <xf numFmtId="1" fontId="9" fillId="2" borderId="21" xfId="0" applyNumberFormat="1" applyFont="1" applyFill="1" applyBorder="1"/>
    <xf numFmtId="2" fontId="9" fillId="2" borderId="20" xfId="0" applyNumberFormat="1" applyFont="1" applyFill="1" applyBorder="1"/>
    <xf numFmtId="1" fontId="9" fillId="0" borderId="21" xfId="0" applyNumberFormat="1" applyFont="1" applyBorder="1"/>
    <xf numFmtId="164" fontId="9" fillId="2" borderId="22" xfId="0" applyNumberFormat="1" applyFont="1" applyFill="1" applyBorder="1"/>
    <xf numFmtId="2" fontId="9" fillId="2" borderId="44" xfId="0" applyNumberFormat="1" applyFont="1" applyFill="1" applyBorder="1"/>
    <xf numFmtId="0" fontId="3" fillId="0" borderId="39" xfId="0" applyFont="1" applyBorder="1" applyAlignment="1">
      <alignment horizontal="justify"/>
    </xf>
    <xf numFmtId="0" fontId="3" fillId="0" borderId="42" xfId="0" applyFont="1" applyBorder="1" applyAlignment="1">
      <alignment horizontal="justify" vertical="center"/>
    </xf>
    <xf numFmtId="0" fontId="9" fillId="0" borderId="42" xfId="0" applyFont="1" applyBorder="1" applyAlignment="1">
      <alignment horizontal="justify" vertical="center"/>
    </xf>
    <xf numFmtId="0" fontId="9" fillId="0" borderId="33" xfId="0" applyFont="1" applyBorder="1" applyAlignment="1">
      <alignment horizontal="justify" vertical="center"/>
    </xf>
    <xf numFmtId="2" fontId="3" fillId="2" borderId="45" xfId="0" applyNumberFormat="1" applyFont="1" applyFill="1" applyBorder="1"/>
    <xf numFmtId="0" fontId="12" fillId="0" borderId="0" xfId="0" applyFont="1"/>
    <xf numFmtId="0" fontId="12" fillId="0" borderId="6" xfId="0" applyFont="1" applyBorder="1"/>
    <xf numFmtId="0" fontId="13" fillId="0" borderId="0" xfId="0" applyFont="1"/>
    <xf numFmtId="0" fontId="12" fillId="0" borderId="0" xfId="0" applyFont="1" applyAlignment="1">
      <alignment horizontal="center" vertical="center"/>
    </xf>
    <xf numFmtId="2" fontId="9" fillId="2" borderId="12" xfId="0" applyNumberFormat="1" applyFont="1" applyFill="1" applyBorder="1"/>
    <xf numFmtId="0" fontId="6" fillId="0" borderId="40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/>
    </xf>
    <xf numFmtId="0" fontId="6" fillId="0" borderId="2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view="pageLayout" topLeftCell="A7" zoomScale="96" zoomScalePageLayoutView="96" workbookViewId="0">
      <selection activeCell="B33" sqref="B33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3" ht="20.25">
      <c r="A1" s="161" t="s">
        <v>107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3" ht="18.75">
      <c r="A2" s="162" t="s">
        <v>110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3" ht="18.75">
      <c r="A3" s="162" t="s">
        <v>113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3" ht="16.5" thickBot="1">
      <c r="A4" s="163" t="s">
        <v>112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3" ht="16.5" thickBot="1">
      <c r="A5" s="164" t="s">
        <v>0</v>
      </c>
      <c r="B5" s="167" t="s">
        <v>9</v>
      </c>
      <c r="C5" s="170" t="s">
        <v>108</v>
      </c>
      <c r="D5" s="173" t="s">
        <v>109</v>
      </c>
      <c r="E5" s="174"/>
      <c r="F5" s="175"/>
      <c r="G5" s="156" t="s">
        <v>4</v>
      </c>
      <c r="H5" s="157"/>
      <c r="I5" s="157"/>
      <c r="J5" s="157"/>
      <c r="K5" s="157"/>
      <c r="L5" s="158"/>
    </row>
    <row r="6" spans="1:13" ht="16.5" thickBot="1">
      <c r="A6" s="165"/>
      <c r="B6" s="168"/>
      <c r="C6" s="171"/>
      <c r="D6" s="176"/>
      <c r="E6" s="177"/>
      <c r="F6" s="178"/>
      <c r="G6" s="156" t="s">
        <v>5</v>
      </c>
      <c r="H6" s="158"/>
      <c r="I6" s="156" t="s">
        <v>6</v>
      </c>
      <c r="J6" s="158"/>
      <c r="K6" s="159" t="s">
        <v>7</v>
      </c>
      <c r="L6" s="160"/>
    </row>
    <row r="7" spans="1:13" ht="48" thickBot="1">
      <c r="A7" s="166"/>
      <c r="B7" s="169"/>
      <c r="C7" s="172"/>
      <c r="D7" s="112" t="s">
        <v>1</v>
      </c>
      <c r="E7" s="112" t="s">
        <v>2</v>
      </c>
      <c r="F7" s="113" t="s">
        <v>3</v>
      </c>
      <c r="G7" s="112" t="s">
        <v>1</v>
      </c>
      <c r="H7" s="112" t="s">
        <v>2</v>
      </c>
      <c r="I7" s="114" t="s">
        <v>1</v>
      </c>
      <c r="J7" s="114" t="s">
        <v>2</v>
      </c>
      <c r="K7" s="114" t="s">
        <v>1</v>
      </c>
      <c r="L7" s="112" t="s">
        <v>2</v>
      </c>
      <c r="M7" s="125"/>
    </row>
    <row r="8" spans="1:13" ht="18.75">
      <c r="A8" s="103">
        <v>1</v>
      </c>
      <c r="B8" s="99" t="s">
        <v>10</v>
      </c>
      <c r="C8" s="68"/>
      <c r="D8" s="73">
        <f>G8+I8+K8</f>
        <v>543.53800000000001</v>
      </c>
      <c r="E8" s="110">
        <f>H8+J8+L8</f>
        <v>444.78300000000002</v>
      </c>
      <c r="F8" s="111">
        <f>E8/(D8+C8)*100</f>
        <v>81.831077128002093</v>
      </c>
      <c r="G8" s="110">
        <v>178.61</v>
      </c>
      <c r="H8" s="110">
        <v>132.25899999999999</v>
      </c>
      <c r="I8" s="73">
        <v>178.607</v>
      </c>
      <c r="J8" s="73">
        <v>150.49100000000001</v>
      </c>
      <c r="K8" s="73">
        <v>186.321</v>
      </c>
      <c r="L8" s="73">
        <v>162.03299999999999</v>
      </c>
    </row>
    <row r="9" spans="1:13" ht="18.75">
      <c r="A9" s="104">
        <v>2</v>
      </c>
      <c r="B9" s="87" t="s">
        <v>11</v>
      </c>
      <c r="C9" s="69"/>
      <c r="D9" s="64">
        <f>G9+I9+K9</f>
        <v>119.577</v>
      </c>
      <c r="E9" s="70">
        <f t="shared" ref="D9:E46" si="0">H9+J9+L9</f>
        <v>112.23</v>
      </c>
      <c r="F9" s="66">
        <f>E9/(D9+C9)*100</f>
        <v>93.855841842494797</v>
      </c>
      <c r="G9" s="70">
        <v>39.292999999999999</v>
      </c>
      <c r="H9" s="70">
        <v>36.444000000000003</v>
      </c>
      <c r="I9" s="64">
        <v>39.292999999999999</v>
      </c>
      <c r="J9" s="64">
        <v>38.960999999999999</v>
      </c>
      <c r="K9" s="64">
        <v>40.991</v>
      </c>
      <c r="L9" s="64">
        <v>36.825000000000003</v>
      </c>
    </row>
    <row r="10" spans="1:13" ht="18.75">
      <c r="A10" s="105">
        <v>3</v>
      </c>
      <c r="B10" s="100" t="s">
        <v>19</v>
      </c>
      <c r="C10" s="69"/>
      <c r="D10" s="64">
        <f>G10+I10+K10</f>
        <v>41.4</v>
      </c>
      <c r="E10" s="70">
        <f t="shared" si="0"/>
        <v>19.059999999999999</v>
      </c>
      <c r="F10" s="66">
        <f>E10/(D10+C10)*100</f>
        <v>46.038647342995162</v>
      </c>
      <c r="G10" s="70">
        <f t="shared" ref="G10:L10" si="1">SUM(G12:G21)</f>
        <v>12.399999999999999</v>
      </c>
      <c r="H10" s="70">
        <f t="shared" si="1"/>
        <v>1.68</v>
      </c>
      <c r="I10" s="64">
        <f t="shared" si="1"/>
        <v>0</v>
      </c>
      <c r="J10" s="64">
        <f t="shared" si="1"/>
        <v>0</v>
      </c>
      <c r="K10" s="64">
        <f t="shared" si="1"/>
        <v>29</v>
      </c>
      <c r="L10" s="64">
        <f t="shared" si="1"/>
        <v>17.38</v>
      </c>
    </row>
    <row r="11" spans="1:13" ht="17.25" customHeight="1">
      <c r="A11" s="104"/>
      <c r="B11" s="101" t="s">
        <v>12</v>
      </c>
      <c r="C11" s="70"/>
      <c r="D11" s="64"/>
      <c r="E11" s="70"/>
      <c r="F11" s="66"/>
      <c r="G11" s="80"/>
      <c r="H11" s="80"/>
      <c r="I11" s="65"/>
      <c r="J11" s="65"/>
      <c r="K11" s="65"/>
      <c r="L11" s="65"/>
    </row>
    <row r="12" spans="1:13" ht="18.75">
      <c r="A12" s="92" t="s">
        <v>23</v>
      </c>
      <c r="B12" s="87" t="s">
        <v>54</v>
      </c>
      <c r="C12" s="70"/>
      <c r="D12" s="64">
        <f t="shared" si="0"/>
        <v>0</v>
      </c>
      <c r="E12" s="70">
        <f t="shared" si="0"/>
        <v>0</v>
      </c>
      <c r="F12" s="66">
        <v>0</v>
      </c>
      <c r="G12" s="81">
        <v>0</v>
      </c>
      <c r="H12" s="81">
        <v>0</v>
      </c>
      <c r="I12" s="66">
        <v>0</v>
      </c>
      <c r="J12" s="66">
        <v>0</v>
      </c>
      <c r="K12" s="66">
        <v>0</v>
      </c>
      <c r="L12" s="66">
        <v>0</v>
      </c>
    </row>
    <row r="13" spans="1:13" ht="18.75">
      <c r="A13" s="92" t="s">
        <v>24</v>
      </c>
      <c r="B13" s="87" t="s">
        <v>55</v>
      </c>
      <c r="C13" s="70"/>
      <c r="D13" s="64">
        <f t="shared" si="0"/>
        <v>0</v>
      </c>
      <c r="E13" s="70">
        <f t="shared" si="0"/>
        <v>0</v>
      </c>
      <c r="F13" s="66">
        <v>0</v>
      </c>
      <c r="G13" s="81">
        <v>0</v>
      </c>
      <c r="H13" s="81">
        <v>0</v>
      </c>
      <c r="I13" s="66">
        <v>0</v>
      </c>
      <c r="J13" s="66">
        <v>0</v>
      </c>
      <c r="K13" s="66">
        <v>0</v>
      </c>
      <c r="L13" s="66">
        <v>0</v>
      </c>
    </row>
    <row r="14" spans="1:13" ht="18.75">
      <c r="A14" s="92" t="s">
        <v>25</v>
      </c>
      <c r="B14" s="87" t="s">
        <v>76</v>
      </c>
      <c r="C14" s="70"/>
      <c r="D14" s="64">
        <f t="shared" si="0"/>
        <v>3.95</v>
      </c>
      <c r="E14" s="70">
        <f t="shared" si="0"/>
        <v>0</v>
      </c>
      <c r="F14" s="66">
        <v>0</v>
      </c>
      <c r="G14" s="81">
        <v>3.95</v>
      </c>
      <c r="H14" s="81">
        <v>0</v>
      </c>
      <c r="I14" s="66">
        <v>0</v>
      </c>
      <c r="J14" s="66">
        <v>0</v>
      </c>
      <c r="K14" s="66">
        <v>0</v>
      </c>
      <c r="L14" s="66">
        <v>0</v>
      </c>
    </row>
    <row r="15" spans="1:13" ht="18.75">
      <c r="A15" s="92" t="s">
        <v>26</v>
      </c>
      <c r="B15" s="87" t="s">
        <v>77</v>
      </c>
      <c r="C15" s="70"/>
      <c r="D15" s="64">
        <f t="shared" si="0"/>
        <v>0</v>
      </c>
      <c r="E15" s="70">
        <f t="shared" si="0"/>
        <v>0</v>
      </c>
      <c r="F15" s="66">
        <v>0</v>
      </c>
      <c r="G15" s="81">
        <v>0</v>
      </c>
      <c r="H15" s="81">
        <v>0</v>
      </c>
      <c r="I15" s="66">
        <v>0</v>
      </c>
      <c r="J15" s="66">
        <v>0</v>
      </c>
      <c r="K15" s="66">
        <v>0</v>
      </c>
      <c r="L15" s="66">
        <v>0</v>
      </c>
    </row>
    <row r="16" spans="1:13" ht="18.75">
      <c r="A16" s="92" t="s">
        <v>27</v>
      </c>
      <c r="B16" s="87" t="s">
        <v>89</v>
      </c>
      <c r="C16" s="70"/>
      <c r="D16" s="64">
        <f t="shared" si="0"/>
        <v>10.07</v>
      </c>
      <c r="E16" s="70">
        <f t="shared" si="0"/>
        <v>1.68</v>
      </c>
      <c r="F16" s="74">
        <f t="shared" ref="F16:F17" si="2">E16/(D16+C16)*100</f>
        <v>16.683217477656402</v>
      </c>
      <c r="G16" s="81">
        <v>1.68</v>
      </c>
      <c r="H16" s="81">
        <v>1.68</v>
      </c>
      <c r="I16" s="66">
        <v>0</v>
      </c>
      <c r="J16" s="66">
        <v>0</v>
      </c>
      <c r="K16" s="66">
        <v>8.39</v>
      </c>
      <c r="L16" s="66">
        <v>0</v>
      </c>
    </row>
    <row r="17" spans="1:12" ht="18.75">
      <c r="A17" s="92" t="s">
        <v>28</v>
      </c>
      <c r="B17" s="87" t="s">
        <v>18</v>
      </c>
      <c r="C17" s="70"/>
      <c r="D17" s="64">
        <f t="shared" si="0"/>
        <v>17.38</v>
      </c>
      <c r="E17" s="70">
        <f t="shared" si="0"/>
        <v>17.38</v>
      </c>
      <c r="F17" s="74">
        <f t="shared" si="2"/>
        <v>100</v>
      </c>
      <c r="G17" s="81">
        <v>0</v>
      </c>
      <c r="H17" s="81">
        <v>0</v>
      </c>
      <c r="I17" s="66">
        <v>0</v>
      </c>
      <c r="J17" s="66">
        <v>0</v>
      </c>
      <c r="K17" s="66">
        <v>17.38</v>
      </c>
      <c r="L17" s="66">
        <v>17.38</v>
      </c>
    </row>
    <row r="18" spans="1:12" ht="18.75">
      <c r="A18" s="92" t="s">
        <v>29</v>
      </c>
      <c r="B18" s="87" t="s">
        <v>20</v>
      </c>
      <c r="C18" s="70"/>
      <c r="D18" s="64">
        <f t="shared" si="0"/>
        <v>10</v>
      </c>
      <c r="E18" s="70">
        <f t="shared" si="0"/>
        <v>0</v>
      </c>
      <c r="F18" s="74">
        <v>0</v>
      </c>
      <c r="G18" s="81">
        <v>6.77</v>
      </c>
      <c r="H18" s="81">
        <v>0</v>
      </c>
      <c r="I18" s="66">
        <v>0</v>
      </c>
      <c r="J18" s="66">
        <v>0</v>
      </c>
      <c r="K18" s="66">
        <v>3.23</v>
      </c>
      <c r="L18" s="66">
        <v>0</v>
      </c>
    </row>
    <row r="19" spans="1:12" ht="18.75">
      <c r="A19" s="92" t="s">
        <v>30</v>
      </c>
      <c r="B19" s="87" t="s">
        <v>78</v>
      </c>
      <c r="C19" s="70"/>
      <c r="D19" s="64">
        <f t="shared" si="0"/>
        <v>0</v>
      </c>
      <c r="E19" s="70">
        <f t="shared" si="0"/>
        <v>0</v>
      </c>
      <c r="F19" s="74">
        <v>0</v>
      </c>
      <c r="G19" s="81">
        <v>0</v>
      </c>
      <c r="H19" s="81">
        <v>0</v>
      </c>
      <c r="I19" s="66">
        <v>0</v>
      </c>
      <c r="J19" s="66">
        <v>0</v>
      </c>
      <c r="K19" s="66">
        <v>0</v>
      </c>
      <c r="L19" s="66">
        <v>0</v>
      </c>
    </row>
    <row r="20" spans="1:12" ht="18.75">
      <c r="A20" s="92" t="s">
        <v>31</v>
      </c>
      <c r="B20" s="87" t="s">
        <v>84</v>
      </c>
      <c r="C20" s="70"/>
      <c r="D20" s="64">
        <f t="shared" si="0"/>
        <v>0</v>
      </c>
      <c r="E20" s="70">
        <f t="shared" si="0"/>
        <v>0</v>
      </c>
      <c r="F20" s="74">
        <v>0</v>
      </c>
      <c r="G20" s="81">
        <v>0</v>
      </c>
      <c r="H20" s="81">
        <v>0</v>
      </c>
      <c r="I20" s="66">
        <v>0</v>
      </c>
      <c r="J20" s="66">
        <v>0</v>
      </c>
      <c r="K20" s="66">
        <v>0</v>
      </c>
      <c r="L20" s="66">
        <v>0</v>
      </c>
    </row>
    <row r="21" spans="1:12" ht="18.75">
      <c r="A21" s="92" t="s">
        <v>70</v>
      </c>
      <c r="B21" s="87" t="s">
        <v>79</v>
      </c>
      <c r="C21" s="70"/>
      <c r="D21" s="64">
        <f t="shared" si="0"/>
        <v>0</v>
      </c>
      <c r="E21" s="70">
        <f t="shared" si="0"/>
        <v>0</v>
      </c>
      <c r="F21" s="66">
        <v>0</v>
      </c>
      <c r="G21" s="81">
        <v>0</v>
      </c>
      <c r="H21" s="81">
        <v>0</v>
      </c>
      <c r="I21" s="66">
        <v>0</v>
      </c>
      <c r="J21" s="66">
        <v>0</v>
      </c>
      <c r="K21" s="66">
        <v>0</v>
      </c>
      <c r="L21" s="66">
        <v>0</v>
      </c>
    </row>
    <row r="22" spans="1:12" ht="24.75" customHeight="1">
      <c r="A22" s="91" t="s">
        <v>32</v>
      </c>
      <c r="B22" s="85" t="s">
        <v>13</v>
      </c>
      <c r="C22" s="70"/>
      <c r="D22" s="64">
        <f t="shared" si="0"/>
        <v>820.63200000000006</v>
      </c>
      <c r="E22" s="64">
        <f t="shared" si="0"/>
        <v>784.58600000000001</v>
      </c>
      <c r="F22" s="66">
        <f>E22/(D22+C22)*100</f>
        <v>95.607531756012435</v>
      </c>
      <c r="G22" s="70">
        <f t="shared" ref="G22:L22" si="3">SUM(G24:G27)</f>
        <v>323.23</v>
      </c>
      <c r="H22" s="70">
        <f t="shared" si="3"/>
        <v>133.70600000000002</v>
      </c>
      <c r="I22" s="64">
        <f t="shared" si="3"/>
        <v>268.85599999999999</v>
      </c>
      <c r="J22" s="64">
        <f t="shared" si="3"/>
        <v>340.46600000000001</v>
      </c>
      <c r="K22" s="64">
        <f t="shared" si="3"/>
        <v>228.54599999999999</v>
      </c>
      <c r="L22" s="64">
        <f t="shared" si="3"/>
        <v>310.41400000000004</v>
      </c>
    </row>
    <row r="23" spans="1:12" ht="18.75">
      <c r="A23" s="92"/>
      <c r="B23" s="86" t="s">
        <v>12</v>
      </c>
      <c r="C23" s="70"/>
      <c r="D23" s="64"/>
      <c r="E23" s="64"/>
      <c r="F23" s="66"/>
      <c r="G23" s="80"/>
      <c r="H23" s="80"/>
      <c r="I23" s="66"/>
      <c r="J23" s="81"/>
      <c r="K23" s="66"/>
      <c r="L23" s="66"/>
    </row>
    <row r="24" spans="1:12" ht="18.75">
      <c r="A24" s="92" t="s">
        <v>33</v>
      </c>
      <c r="B24" s="87" t="s">
        <v>14</v>
      </c>
      <c r="C24" s="70"/>
      <c r="D24" s="64">
        <f t="shared" si="0"/>
        <v>750.2</v>
      </c>
      <c r="E24" s="64">
        <f t="shared" si="0"/>
        <v>738.15600000000006</v>
      </c>
      <c r="F24" s="66">
        <f>E24/(D24+C24)*100</f>
        <v>98.394561450279923</v>
      </c>
      <c r="G24" s="81">
        <v>300</v>
      </c>
      <c r="H24" s="81">
        <v>129.256</v>
      </c>
      <c r="I24" s="66">
        <v>245</v>
      </c>
      <c r="J24" s="81">
        <v>316.77600000000001</v>
      </c>
      <c r="K24" s="66">
        <v>205.2</v>
      </c>
      <c r="L24" s="66">
        <v>292.12400000000002</v>
      </c>
    </row>
    <row r="25" spans="1:12" s="3" customFormat="1" ht="18.75">
      <c r="A25" s="92" t="s">
        <v>34</v>
      </c>
      <c r="B25" s="87" t="s">
        <v>16</v>
      </c>
      <c r="C25" s="70"/>
      <c r="D25" s="64">
        <f t="shared" si="0"/>
        <v>10.870000000000001</v>
      </c>
      <c r="E25" s="64">
        <f t="shared" si="0"/>
        <v>10.87</v>
      </c>
      <c r="F25" s="66">
        <f>E25/(D25+C25)*100</f>
        <v>99.999999999999986</v>
      </c>
      <c r="G25" s="81">
        <v>3.37</v>
      </c>
      <c r="H25" s="81">
        <v>3.37</v>
      </c>
      <c r="I25" s="66">
        <v>4</v>
      </c>
      <c r="J25" s="81">
        <v>3.9</v>
      </c>
      <c r="K25" s="66">
        <v>3.5</v>
      </c>
      <c r="L25" s="66">
        <v>3.6</v>
      </c>
    </row>
    <row r="26" spans="1:12" s="3" customFormat="1" ht="18.75">
      <c r="A26" s="92" t="s">
        <v>35</v>
      </c>
      <c r="B26" s="87" t="s">
        <v>15</v>
      </c>
      <c r="C26" s="70"/>
      <c r="D26" s="64">
        <f t="shared" ref="D26" si="4">G26+I26+K26</f>
        <v>56.272000000000006</v>
      </c>
      <c r="E26" s="64">
        <f t="shared" ref="E26" si="5">H26+J26+L26</f>
        <v>32.36</v>
      </c>
      <c r="F26" s="66">
        <f>E26/(D26+C26)*100</f>
        <v>57.506397497867489</v>
      </c>
      <c r="G26" s="81">
        <v>18.760000000000002</v>
      </c>
      <c r="H26" s="81">
        <v>0</v>
      </c>
      <c r="I26" s="66">
        <v>18.756</v>
      </c>
      <c r="J26" s="81">
        <v>18.73</v>
      </c>
      <c r="K26" s="66">
        <v>18.756</v>
      </c>
      <c r="L26" s="66">
        <v>13.63</v>
      </c>
    </row>
    <row r="27" spans="1:12" s="3" customFormat="1" ht="18.75">
      <c r="A27" s="92" t="s">
        <v>36</v>
      </c>
      <c r="B27" s="87" t="s">
        <v>48</v>
      </c>
      <c r="C27" s="70"/>
      <c r="D27" s="64">
        <f t="shared" si="0"/>
        <v>3.29</v>
      </c>
      <c r="E27" s="64">
        <f t="shared" si="0"/>
        <v>3.2</v>
      </c>
      <c r="F27" s="66">
        <f>E27/(D27+C27)*100</f>
        <v>97.264437689969611</v>
      </c>
      <c r="G27" s="82">
        <v>1.1000000000000001</v>
      </c>
      <c r="H27" s="82">
        <v>1.08</v>
      </c>
      <c r="I27" s="74">
        <v>1.1000000000000001</v>
      </c>
      <c r="J27" s="82">
        <v>1.06</v>
      </c>
      <c r="K27" s="74">
        <v>1.0900000000000001</v>
      </c>
      <c r="L27" s="74">
        <v>1.06</v>
      </c>
    </row>
    <row r="28" spans="1:12" s="3" customFormat="1" ht="24" customHeight="1">
      <c r="A28" s="91" t="s">
        <v>37</v>
      </c>
      <c r="B28" s="85" t="s">
        <v>17</v>
      </c>
      <c r="C28" s="96"/>
      <c r="D28" s="96">
        <f>G28+I28+K28</f>
        <v>45.97</v>
      </c>
      <c r="E28" s="76">
        <f t="shared" si="0"/>
        <v>45.9</v>
      </c>
      <c r="F28" s="74"/>
      <c r="G28" s="96">
        <f t="shared" ref="G28:L28" si="6">SUM(G30:G38)</f>
        <v>16.36</v>
      </c>
      <c r="H28" s="96">
        <f t="shared" si="6"/>
        <v>14.559999999999999</v>
      </c>
      <c r="I28" s="76">
        <f t="shared" si="6"/>
        <v>14.68</v>
      </c>
      <c r="J28" s="96">
        <f t="shared" si="6"/>
        <v>15.620000000000001</v>
      </c>
      <c r="K28" s="76">
        <f t="shared" si="6"/>
        <v>14.93</v>
      </c>
      <c r="L28" s="76">
        <f t="shared" si="6"/>
        <v>15.719999999999999</v>
      </c>
    </row>
    <row r="29" spans="1:12" s="3" customFormat="1" ht="18.75">
      <c r="A29" s="92"/>
      <c r="B29" s="86" t="s">
        <v>12</v>
      </c>
      <c r="C29" s="96"/>
      <c r="D29" s="96">
        <f t="shared" si="0"/>
        <v>0</v>
      </c>
      <c r="E29" s="76">
        <f t="shared" si="0"/>
        <v>0</v>
      </c>
      <c r="F29" s="74"/>
      <c r="G29" s="106"/>
      <c r="H29" s="106"/>
      <c r="I29" s="77"/>
      <c r="J29" s="82"/>
      <c r="K29" s="77"/>
      <c r="L29" s="77"/>
    </row>
    <row r="30" spans="1:12" s="3" customFormat="1" ht="16.5" customHeight="1">
      <c r="A30" s="92" t="s">
        <v>40</v>
      </c>
      <c r="B30" s="87" t="s">
        <v>118</v>
      </c>
      <c r="C30" s="96"/>
      <c r="D30" s="96">
        <f t="shared" si="0"/>
        <v>1.45</v>
      </c>
      <c r="E30" s="76">
        <f t="shared" si="0"/>
        <v>1.38</v>
      </c>
      <c r="F30" s="74">
        <f>E30/D30*100</f>
        <v>95.172413793103445</v>
      </c>
      <c r="G30" s="82">
        <v>0.51</v>
      </c>
      <c r="H30" s="82">
        <v>0.51</v>
      </c>
      <c r="I30" s="74">
        <v>0.51</v>
      </c>
      <c r="J30" s="82">
        <v>0.51</v>
      </c>
      <c r="K30" s="74">
        <v>0.43</v>
      </c>
      <c r="L30" s="74">
        <v>0.36</v>
      </c>
    </row>
    <row r="31" spans="1:12" s="3" customFormat="1" ht="16.5" customHeight="1">
      <c r="A31" s="92" t="s">
        <v>41</v>
      </c>
      <c r="B31" s="87" t="s">
        <v>111</v>
      </c>
      <c r="C31" s="96"/>
      <c r="D31" s="96">
        <f t="shared" si="0"/>
        <v>0</v>
      </c>
      <c r="E31" s="76">
        <f t="shared" si="0"/>
        <v>0</v>
      </c>
      <c r="F31" s="74">
        <v>0</v>
      </c>
      <c r="G31" s="82">
        <v>0</v>
      </c>
      <c r="H31" s="82">
        <v>0</v>
      </c>
      <c r="I31" s="74">
        <v>0</v>
      </c>
      <c r="J31" s="82">
        <v>0</v>
      </c>
      <c r="K31" s="74">
        <v>0</v>
      </c>
      <c r="L31" s="74">
        <v>0</v>
      </c>
    </row>
    <row r="32" spans="1:12" s="3" customFormat="1" ht="16.5" customHeight="1">
      <c r="A32" s="92" t="s">
        <v>43</v>
      </c>
      <c r="B32" s="87" t="s">
        <v>80</v>
      </c>
      <c r="C32" s="96"/>
      <c r="D32" s="96">
        <f t="shared" si="0"/>
        <v>0.56000000000000005</v>
      </c>
      <c r="E32" s="76">
        <f t="shared" si="0"/>
        <v>0.56000000000000005</v>
      </c>
      <c r="F32" s="74">
        <f t="shared" ref="F32:F35" si="7">E32/(D32+C32)*100</f>
        <v>100</v>
      </c>
      <c r="G32" s="82">
        <v>0.56000000000000005</v>
      </c>
      <c r="H32" s="82">
        <v>0.28000000000000003</v>
      </c>
      <c r="I32" s="74">
        <v>0</v>
      </c>
      <c r="J32" s="82">
        <v>0.28000000000000003</v>
      </c>
      <c r="K32" s="74">
        <v>0</v>
      </c>
      <c r="L32" s="74">
        <v>0</v>
      </c>
    </row>
    <row r="33" spans="1:12" s="3" customFormat="1" ht="16.5" customHeight="1">
      <c r="A33" s="92" t="s">
        <v>44</v>
      </c>
      <c r="B33" s="87" t="s">
        <v>49</v>
      </c>
      <c r="C33" s="96"/>
      <c r="D33" s="96">
        <f t="shared" si="0"/>
        <v>1</v>
      </c>
      <c r="E33" s="76">
        <f t="shared" si="0"/>
        <v>1</v>
      </c>
      <c r="F33" s="74">
        <f t="shared" si="7"/>
        <v>100</v>
      </c>
      <c r="G33" s="82">
        <v>1</v>
      </c>
      <c r="H33" s="74">
        <v>0.5</v>
      </c>
      <c r="I33" s="74">
        <v>0</v>
      </c>
      <c r="J33" s="82">
        <v>0.5</v>
      </c>
      <c r="K33" s="74">
        <v>0</v>
      </c>
      <c r="L33" s="74">
        <v>0</v>
      </c>
    </row>
    <row r="34" spans="1:12" s="3" customFormat="1" ht="18" customHeight="1">
      <c r="A34" s="92" t="s">
        <v>45</v>
      </c>
      <c r="B34" s="97" t="s">
        <v>81</v>
      </c>
      <c r="C34" s="96"/>
      <c r="D34" s="96">
        <f t="shared" si="0"/>
        <v>0.36</v>
      </c>
      <c r="E34" s="76">
        <f t="shared" si="0"/>
        <v>0.36</v>
      </c>
      <c r="F34" s="66">
        <v>0</v>
      </c>
      <c r="G34" s="82">
        <v>0.36</v>
      </c>
      <c r="H34" s="74">
        <v>0</v>
      </c>
      <c r="I34" s="82">
        <v>0</v>
      </c>
      <c r="J34" s="74">
        <v>0.36</v>
      </c>
      <c r="K34" s="74">
        <v>0</v>
      </c>
      <c r="L34" s="74">
        <v>0</v>
      </c>
    </row>
    <row r="35" spans="1:12" s="3" customFormat="1" ht="16.5" customHeight="1">
      <c r="A35" s="92" t="s">
        <v>56</v>
      </c>
      <c r="B35" s="102" t="s">
        <v>82</v>
      </c>
      <c r="C35" s="109"/>
      <c r="D35" s="109">
        <f t="shared" si="0"/>
        <v>42.6</v>
      </c>
      <c r="E35" s="123">
        <f t="shared" si="0"/>
        <v>42.6</v>
      </c>
      <c r="F35" s="115">
        <f t="shared" si="7"/>
        <v>100</v>
      </c>
      <c r="G35" s="82">
        <v>13.93</v>
      </c>
      <c r="H35" s="74">
        <v>13.27</v>
      </c>
      <c r="I35" s="82">
        <v>14.17</v>
      </c>
      <c r="J35" s="72">
        <v>13.97</v>
      </c>
      <c r="K35" s="72">
        <v>14.5</v>
      </c>
      <c r="L35" s="72">
        <v>15.36</v>
      </c>
    </row>
    <row r="36" spans="1:12" s="3" customFormat="1" ht="20.25" customHeight="1">
      <c r="A36" s="128" t="s">
        <v>57</v>
      </c>
      <c r="B36" s="117" t="s">
        <v>83</v>
      </c>
      <c r="C36" s="123"/>
      <c r="D36" s="109">
        <f t="shared" si="0"/>
        <v>0</v>
      </c>
      <c r="E36" s="123">
        <f t="shared" si="0"/>
        <v>0</v>
      </c>
      <c r="F36" s="115">
        <v>0</v>
      </c>
      <c r="G36" s="107">
        <v>0</v>
      </c>
      <c r="H36" s="107">
        <v>0</v>
      </c>
      <c r="I36" s="72">
        <v>0</v>
      </c>
      <c r="J36" s="107">
        <v>0</v>
      </c>
      <c r="K36" s="72">
        <v>0</v>
      </c>
      <c r="L36" s="107">
        <v>0</v>
      </c>
    </row>
    <row r="37" spans="1:12" s="3" customFormat="1" ht="60" hidden="1" customHeight="1">
      <c r="A37" s="126"/>
      <c r="B37" s="37"/>
      <c r="C37" s="121"/>
      <c r="D37" s="39"/>
      <c r="E37" s="62"/>
      <c r="F37" s="38"/>
      <c r="G37" s="60"/>
      <c r="H37" s="60"/>
      <c r="I37" s="63"/>
      <c r="J37" s="108"/>
      <c r="K37" s="63"/>
      <c r="L37" s="61"/>
    </row>
    <row r="38" spans="1:12" s="3" customFormat="1" ht="36" hidden="1" customHeight="1">
      <c r="A38" s="126"/>
      <c r="B38" s="37"/>
      <c r="C38" s="121"/>
      <c r="D38" s="39"/>
      <c r="E38" s="62"/>
      <c r="F38" s="38"/>
      <c r="G38" s="60"/>
      <c r="H38" s="60"/>
      <c r="I38" s="63"/>
      <c r="J38" s="108"/>
      <c r="K38" s="63"/>
      <c r="L38" s="61"/>
    </row>
    <row r="39" spans="1:12" s="3" customFormat="1" ht="0.75" customHeight="1">
      <c r="A39" s="127"/>
      <c r="B39" s="40"/>
      <c r="C39" s="24"/>
      <c r="D39" s="67"/>
      <c r="E39" s="119"/>
      <c r="F39" s="67"/>
      <c r="G39" s="119"/>
      <c r="H39" s="119"/>
      <c r="I39" s="84"/>
      <c r="J39" s="120"/>
      <c r="K39" s="84"/>
      <c r="L39" s="122"/>
    </row>
    <row r="40" spans="1:12" s="3" customFormat="1" ht="18.75">
      <c r="A40" s="124" t="s">
        <v>38</v>
      </c>
      <c r="B40" s="98" t="s">
        <v>22</v>
      </c>
      <c r="C40" s="64"/>
      <c r="D40" s="64">
        <f t="shared" si="0"/>
        <v>22.241000000000003</v>
      </c>
      <c r="E40" s="64">
        <f t="shared" si="0"/>
        <v>4.8</v>
      </c>
      <c r="F40" s="64">
        <f>E40/(D40+C40)*100</f>
        <v>21.581763409918615</v>
      </c>
      <c r="G40" s="70">
        <f t="shared" ref="G40:L40" si="8">SUM(G42:G44)</f>
        <v>3.9000000000000004</v>
      </c>
      <c r="H40" s="64">
        <f t="shared" si="8"/>
        <v>0</v>
      </c>
      <c r="I40" s="64">
        <f t="shared" si="8"/>
        <v>11.850000000000001</v>
      </c>
      <c r="J40" s="70">
        <f t="shared" si="8"/>
        <v>0</v>
      </c>
      <c r="K40" s="64">
        <f t="shared" si="8"/>
        <v>6.4910000000000005</v>
      </c>
      <c r="L40" s="118">
        <f t="shared" si="8"/>
        <v>4.8</v>
      </c>
    </row>
    <row r="41" spans="1:12" s="3" customFormat="1" ht="18.75">
      <c r="A41" s="116"/>
      <c r="B41" s="86" t="s">
        <v>12</v>
      </c>
      <c r="C41" s="64"/>
      <c r="D41" s="64"/>
      <c r="E41" s="84"/>
      <c r="F41" s="64"/>
      <c r="G41" s="80"/>
      <c r="H41" s="65"/>
      <c r="I41" s="65"/>
      <c r="J41" s="80"/>
      <c r="K41" s="80"/>
      <c r="L41" s="80"/>
    </row>
    <row r="42" spans="1:12" s="3" customFormat="1" ht="18.75">
      <c r="A42" s="92" t="s">
        <v>86</v>
      </c>
      <c r="B42" s="87" t="s">
        <v>60</v>
      </c>
      <c r="C42" s="66"/>
      <c r="D42" s="64">
        <f t="shared" si="0"/>
        <v>12.8</v>
      </c>
      <c r="E42" s="64">
        <f t="shared" si="0"/>
        <v>0</v>
      </c>
      <c r="F42" s="66">
        <f>E42/(D42+C42)*100</f>
        <v>0</v>
      </c>
      <c r="G42" s="81">
        <v>3.2</v>
      </c>
      <c r="H42" s="66">
        <v>0</v>
      </c>
      <c r="I42" s="66">
        <v>3.2</v>
      </c>
      <c r="J42" s="81">
        <v>0</v>
      </c>
      <c r="K42" s="81">
        <v>6.4</v>
      </c>
      <c r="L42" s="81">
        <v>0</v>
      </c>
    </row>
    <row r="43" spans="1:12" s="3" customFormat="1" ht="18.75">
      <c r="A43" s="93" t="s">
        <v>87</v>
      </c>
      <c r="B43" s="87" t="s">
        <v>85</v>
      </c>
      <c r="C43" s="66"/>
      <c r="D43" s="64">
        <f t="shared" si="0"/>
        <v>1.591</v>
      </c>
      <c r="E43" s="64">
        <f t="shared" si="0"/>
        <v>0</v>
      </c>
      <c r="F43" s="66">
        <v>0</v>
      </c>
      <c r="G43" s="82">
        <v>0</v>
      </c>
      <c r="H43" s="74">
        <v>0</v>
      </c>
      <c r="I43" s="74">
        <v>1.5</v>
      </c>
      <c r="J43" s="82">
        <v>0</v>
      </c>
      <c r="K43" s="82">
        <v>9.0999999999999998E-2</v>
      </c>
      <c r="L43" s="82">
        <v>0</v>
      </c>
    </row>
    <row r="44" spans="1:12" s="3" customFormat="1" ht="18.75">
      <c r="A44" s="93" t="s">
        <v>88</v>
      </c>
      <c r="B44" s="88" t="s">
        <v>62</v>
      </c>
      <c r="C44" s="66"/>
      <c r="D44" s="64">
        <f t="shared" si="0"/>
        <v>7.8500000000000005</v>
      </c>
      <c r="E44" s="64">
        <f t="shared" si="0"/>
        <v>4.8</v>
      </c>
      <c r="F44" s="66">
        <f>E44/(D44+C44)*100</f>
        <v>61.146496815286625</v>
      </c>
      <c r="G44" s="81">
        <v>0.7</v>
      </c>
      <c r="H44" s="66">
        <v>0</v>
      </c>
      <c r="I44" s="66">
        <v>7.15</v>
      </c>
      <c r="J44" s="66">
        <v>0</v>
      </c>
      <c r="K44" s="81">
        <v>0</v>
      </c>
      <c r="L44" s="81">
        <v>4.8</v>
      </c>
    </row>
    <row r="45" spans="1:12" s="3" customFormat="1" ht="18.75">
      <c r="A45" s="94" t="s">
        <v>39</v>
      </c>
      <c r="B45" s="89" t="s">
        <v>51</v>
      </c>
      <c r="C45" s="64"/>
      <c r="D45" s="64">
        <f t="shared" si="0"/>
        <v>315</v>
      </c>
      <c r="E45" s="64">
        <f t="shared" si="0"/>
        <v>137.63299999999998</v>
      </c>
      <c r="F45" s="66">
        <f>E45/(D45+C45)*100</f>
        <v>43.693015873015867</v>
      </c>
      <c r="G45" s="70">
        <v>105</v>
      </c>
      <c r="H45" s="64">
        <v>0</v>
      </c>
      <c r="I45" s="64">
        <v>105</v>
      </c>
      <c r="J45" s="64">
        <v>39.787999999999997</v>
      </c>
      <c r="K45" s="70">
        <v>105</v>
      </c>
      <c r="L45" s="70">
        <v>97.844999999999999</v>
      </c>
    </row>
    <row r="46" spans="1:12" s="3" customFormat="1" ht="19.5" thickBot="1">
      <c r="A46" s="95" t="s">
        <v>50</v>
      </c>
      <c r="B46" s="90" t="s">
        <v>52</v>
      </c>
      <c r="C46" s="64"/>
      <c r="D46" s="75">
        <f t="shared" si="0"/>
        <v>1.5</v>
      </c>
      <c r="E46" s="75">
        <f t="shared" si="0"/>
        <v>0</v>
      </c>
      <c r="F46" s="83">
        <v>0</v>
      </c>
      <c r="G46" s="71">
        <v>1.5</v>
      </c>
      <c r="H46" s="75">
        <v>0</v>
      </c>
      <c r="I46" s="75">
        <v>0</v>
      </c>
      <c r="J46" s="79">
        <v>0</v>
      </c>
      <c r="K46" s="75">
        <v>0</v>
      </c>
      <c r="L46" s="71">
        <v>0</v>
      </c>
    </row>
    <row r="47" spans="1:12" s="3" customFormat="1" ht="23.25" customHeight="1" thickBot="1">
      <c r="A47" s="21"/>
      <c r="B47" s="22" t="s">
        <v>8</v>
      </c>
      <c r="C47" s="20">
        <f>C8+C9+C10+C22+C28+C39+C40+C45+C46</f>
        <v>0</v>
      </c>
      <c r="D47" s="78">
        <f>D8+D9+D10+D22+D28+D39+D40+D45+D46</f>
        <v>1909.8579999999999</v>
      </c>
      <c r="E47" s="20">
        <f>E8+E9+E10+E22+E28+E39+E40+E45+E46</f>
        <v>1548.9920000000002</v>
      </c>
      <c r="F47" s="78"/>
      <c r="G47" s="20">
        <f t="shared" ref="G47:L47" si="9">G8+G9+G10+G22+G28+G39+G40+G45+G46</f>
        <v>680.29300000000001</v>
      </c>
      <c r="H47" s="20">
        <f t="shared" si="9"/>
        <v>318.649</v>
      </c>
      <c r="I47" s="20">
        <f t="shared" si="9"/>
        <v>618.28599999999994</v>
      </c>
      <c r="J47" s="20">
        <f t="shared" si="9"/>
        <v>585.32600000000002</v>
      </c>
      <c r="K47" s="78">
        <f t="shared" si="9"/>
        <v>611.279</v>
      </c>
      <c r="L47" s="20">
        <f t="shared" si="9"/>
        <v>645.01700000000005</v>
      </c>
    </row>
    <row r="48" spans="1:12" s="3" customFormat="1" ht="18">
      <c r="A48" s="10"/>
      <c r="B48" s="1"/>
      <c r="C48" s="1"/>
      <c r="D48" s="1"/>
      <c r="E48" s="1"/>
      <c r="F48" s="1"/>
    </row>
    <row r="49" spans="1:9" s="3" customFormat="1" ht="18.75">
      <c r="A49" s="10"/>
      <c r="B49" s="4" t="s">
        <v>53</v>
      </c>
      <c r="C49" s="4"/>
      <c r="D49" s="1"/>
      <c r="E49" s="1"/>
      <c r="F49" s="12"/>
      <c r="H49" s="4" t="s">
        <v>114</v>
      </c>
      <c r="I49" s="4"/>
    </row>
    <row r="50" spans="1:9" s="3" customFormat="1" ht="16.5" customHeight="1">
      <c r="A50" s="10"/>
      <c r="B50" s="1"/>
      <c r="C50" s="1"/>
      <c r="D50" s="1"/>
      <c r="E50" s="1"/>
      <c r="F50" s="11" t="s">
        <v>42</v>
      </c>
    </row>
    <row r="51" spans="1:9" s="3" customFormat="1" ht="18">
      <c r="A51" s="10"/>
      <c r="B51" s="1"/>
      <c r="C51" s="1"/>
      <c r="D51" s="1"/>
      <c r="E51" s="1"/>
      <c r="F51" s="1"/>
    </row>
    <row r="52" spans="1:9" s="3" customFormat="1" ht="18">
      <c r="A52" s="10"/>
      <c r="B52" s="1"/>
      <c r="C52" s="1"/>
      <c r="D52" s="1"/>
      <c r="E52" s="1"/>
      <c r="F52" s="1"/>
    </row>
    <row r="53" spans="1:9" s="3" customFormat="1" ht="38.25" customHeight="1">
      <c r="A53" s="1"/>
      <c r="B53" s="1"/>
      <c r="C53" s="1"/>
      <c r="D53" s="1"/>
      <c r="E53" s="1"/>
      <c r="F53" s="1"/>
    </row>
    <row r="54" spans="1:9" s="3" customFormat="1" ht="18">
      <c r="A54" s="1"/>
      <c r="B54" s="1"/>
      <c r="C54" s="1"/>
      <c r="D54" s="1"/>
      <c r="E54" s="1"/>
      <c r="F54" s="1"/>
    </row>
    <row r="55" spans="1:9" s="3" customFormat="1" ht="40.5" customHeight="1">
      <c r="A55" s="1"/>
      <c r="B55" s="1"/>
      <c r="C55" s="1"/>
      <c r="D55" s="1"/>
      <c r="E55" s="1"/>
      <c r="F55" s="1"/>
    </row>
    <row r="56" spans="1:9" s="3" customFormat="1" ht="18">
      <c r="A56"/>
      <c r="B56" s="8"/>
      <c r="C56" s="8"/>
      <c r="D56" s="8"/>
      <c r="E56" s="8"/>
      <c r="F56" s="8"/>
    </row>
    <row r="57" spans="1:9" s="3" customFormat="1" ht="18">
      <c r="A57"/>
      <c r="B57" s="8"/>
      <c r="C57" s="8"/>
      <c r="D57" s="8"/>
      <c r="E57" s="8"/>
      <c r="F57" s="8"/>
    </row>
    <row r="58" spans="1:9" s="3" customFormat="1" ht="18">
      <c r="A58"/>
      <c r="B58" s="8"/>
      <c r="C58" s="8"/>
      <c r="D58" s="8"/>
      <c r="E58" s="8"/>
      <c r="F58" s="8"/>
    </row>
    <row r="59" spans="1:9">
      <c r="B59" s="8"/>
      <c r="C59" s="8"/>
      <c r="D59" s="8"/>
      <c r="E59" s="8"/>
      <c r="F59" s="8"/>
    </row>
    <row r="60" spans="1:9">
      <c r="B60" s="8"/>
      <c r="C60" s="8"/>
      <c r="D60" s="8"/>
      <c r="E60" s="8"/>
      <c r="F60" s="8"/>
    </row>
    <row r="61" spans="1:9">
      <c r="B61" s="8"/>
      <c r="C61" s="8"/>
      <c r="D61" s="8"/>
      <c r="E61" s="8"/>
      <c r="F61" s="8"/>
    </row>
    <row r="62" spans="1:9">
      <c r="B62" s="8"/>
      <c r="C62" s="8"/>
      <c r="D62" s="8"/>
      <c r="E62" s="8"/>
      <c r="F62" s="8"/>
    </row>
    <row r="63" spans="1:9">
      <c r="B63" s="8"/>
      <c r="C63" s="8"/>
      <c r="D63" s="8"/>
      <c r="E63" s="8"/>
      <c r="F63" s="8"/>
    </row>
    <row r="64" spans="1:9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  <row r="129" spans="2:6">
      <c r="B129" s="8"/>
      <c r="C129" s="8"/>
      <c r="D129" s="8"/>
      <c r="E129" s="8"/>
      <c r="F129" s="8"/>
    </row>
    <row r="130" spans="2:6">
      <c r="B130" s="8"/>
      <c r="C130" s="8"/>
      <c r="D130" s="8"/>
      <c r="E130" s="8"/>
      <c r="F130" s="8"/>
    </row>
  </sheetData>
  <mergeCells count="12">
    <mergeCell ref="G5:L5"/>
    <mergeCell ref="G6:H6"/>
    <mergeCell ref="I6:J6"/>
    <mergeCell ref="K6:L6"/>
    <mergeCell ref="A1:L1"/>
    <mergeCell ref="A2:L2"/>
    <mergeCell ref="A4:L4"/>
    <mergeCell ref="A5:A7"/>
    <mergeCell ref="B5:B7"/>
    <mergeCell ref="C5:C7"/>
    <mergeCell ref="D5:F6"/>
    <mergeCell ref="A3:L3"/>
  </mergeCells>
  <pageMargins left="0" right="0" top="0.39370078740157483" bottom="0.19685039370078741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2"/>
  <sheetViews>
    <sheetView view="pageLayout" zoomScale="90" zoomScalePageLayoutView="90" workbookViewId="0">
      <selection activeCell="C5" sqref="C5:C7"/>
    </sheetView>
  </sheetViews>
  <sheetFormatPr defaultRowHeight="12.75"/>
  <cols>
    <col min="1" max="1" width="8.85546875" customWidth="1"/>
    <col min="2" max="2" width="48.140625" customWidth="1"/>
    <col min="3" max="3" width="14.85546875" customWidth="1"/>
    <col min="4" max="4" width="11.85546875" customWidth="1"/>
    <col min="5" max="5" width="15" customWidth="1"/>
    <col min="6" max="6" width="12.2851562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85546875" customWidth="1"/>
  </cols>
  <sheetData>
    <row r="1" spans="1:12" ht="20.25">
      <c r="A1" s="161" t="s">
        <v>115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ht="18.75">
      <c r="A2" s="162" t="s">
        <v>133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18.75">
      <c r="A3" s="162" t="s">
        <v>132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16.5" thickBo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88" t="s">
        <v>131</v>
      </c>
      <c r="L4" s="188"/>
    </row>
    <row r="5" spans="1:12" ht="15.75">
      <c r="A5" s="181" t="s">
        <v>0</v>
      </c>
      <c r="B5" s="184" t="s">
        <v>9</v>
      </c>
      <c r="C5" s="170" t="s">
        <v>117</v>
      </c>
      <c r="D5" s="173" t="s">
        <v>116</v>
      </c>
      <c r="E5" s="174"/>
      <c r="F5" s="174"/>
      <c r="G5" s="174" t="s">
        <v>4</v>
      </c>
      <c r="H5" s="174"/>
      <c r="I5" s="174"/>
      <c r="J5" s="174"/>
      <c r="K5" s="174"/>
      <c r="L5" s="175"/>
    </row>
    <row r="6" spans="1:12" ht="15.75">
      <c r="A6" s="182"/>
      <c r="B6" s="185"/>
      <c r="C6" s="171"/>
      <c r="D6" s="187"/>
      <c r="E6" s="179"/>
      <c r="F6" s="179"/>
      <c r="G6" s="179" t="s">
        <v>63</v>
      </c>
      <c r="H6" s="179"/>
      <c r="I6" s="179" t="s">
        <v>64</v>
      </c>
      <c r="J6" s="179"/>
      <c r="K6" s="179" t="s">
        <v>65</v>
      </c>
      <c r="L6" s="180"/>
    </row>
    <row r="7" spans="1:12" ht="32.25" thickBot="1">
      <c r="A7" s="183"/>
      <c r="B7" s="186"/>
      <c r="C7" s="172"/>
      <c r="D7" s="29" t="s">
        <v>1</v>
      </c>
      <c r="E7" s="17" t="s">
        <v>2</v>
      </c>
      <c r="F7" s="19" t="s">
        <v>3</v>
      </c>
      <c r="G7" s="17" t="s">
        <v>1</v>
      </c>
      <c r="H7" s="18" t="s">
        <v>2</v>
      </c>
      <c r="I7" s="17" t="s">
        <v>1</v>
      </c>
      <c r="J7" s="18" t="s">
        <v>2</v>
      </c>
      <c r="K7" s="17" t="s">
        <v>1</v>
      </c>
      <c r="L7" s="31" t="s">
        <v>2</v>
      </c>
    </row>
    <row r="8" spans="1:12" ht="18.75">
      <c r="A8" s="5">
        <v>1</v>
      </c>
      <c r="B8" s="7" t="s">
        <v>10</v>
      </c>
      <c r="C8" s="30">
        <f>'1 кв'!D8-'1 кв'!E8</f>
        <v>98.754999999999995</v>
      </c>
      <c r="D8" s="23">
        <f>G8+I8+K8</f>
        <v>561.32000000000005</v>
      </c>
      <c r="E8" s="23">
        <f>H8+J8+L8</f>
        <v>488.26000000000005</v>
      </c>
      <c r="F8" s="23">
        <f>E8/(D8+C8)*100</f>
        <v>73.970382153543156</v>
      </c>
      <c r="G8" s="23">
        <v>178.6</v>
      </c>
      <c r="H8" s="23">
        <v>136.28</v>
      </c>
      <c r="I8" s="23">
        <v>178.61</v>
      </c>
      <c r="J8" s="23">
        <v>168.93</v>
      </c>
      <c r="K8" s="23">
        <v>204.11</v>
      </c>
      <c r="L8" s="23">
        <v>183.05</v>
      </c>
    </row>
    <row r="9" spans="1:12" ht="18.75">
      <c r="A9" s="6">
        <v>2</v>
      </c>
      <c r="B9" s="2" t="s">
        <v>11</v>
      </c>
      <c r="C9" s="30">
        <f>'1 кв'!D9-'1 кв'!E9</f>
        <v>7.3469999999999942</v>
      </c>
      <c r="D9" s="23">
        <f>G9+I9+K9</f>
        <v>123.47999999999999</v>
      </c>
      <c r="E9" s="23">
        <f t="shared" ref="D9:E48" si="0">H9+J9+L9</f>
        <v>113.31</v>
      </c>
      <c r="F9" s="23">
        <f t="shared" ref="F9:F48" si="1">E9/(D9+C9)*100</f>
        <v>86.610562039945876</v>
      </c>
      <c r="G9" s="23">
        <v>39.29</v>
      </c>
      <c r="H9" s="23">
        <v>35.44</v>
      </c>
      <c r="I9" s="23">
        <v>39.29</v>
      </c>
      <c r="J9" s="23">
        <v>37.090000000000003</v>
      </c>
      <c r="K9" s="23">
        <v>44.9</v>
      </c>
      <c r="L9" s="23">
        <v>40.78</v>
      </c>
    </row>
    <row r="10" spans="1:12" ht="18.75">
      <c r="A10" s="6">
        <v>3</v>
      </c>
      <c r="B10" s="27" t="s">
        <v>19</v>
      </c>
      <c r="C10" s="30">
        <f>'1 кв'!D10-'1 кв'!E10</f>
        <v>22.34</v>
      </c>
      <c r="D10" s="23">
        <f>G10+I10+K10</f>
        <v>79.3</v>
      </c>
      <c r="E10" s="23">
        <f t="shared" si="0"/>
        <v>97.4</v>
      </c>
      <c r="F10" s="23">
        <f t="shared" si="1"/>
        <v>95.828414010232194</v>
      </c>
      <c r="G10" s="23">
        <f t="shared" ref="G10:L10" si="2">SUM(G12:G24)</f>
        <v>6.3</v>
      </c>
      <c r="H10" s="23">
        <f t="shared" si="2"/>
        <v>16.3</v>
      </c>
      <c r="I10" s="23">
        <f t="shared" si="2"/>
        <v>10.75</v>
      </c>
      <c r="J10" s="23">
        <f t="shared" si="2"/>
        <v>14.700000000000001</v>
      </c>
      <c r="K10" s="23">
        <f t="shared" si="2"/>
        <v>62.25</v>
      </c>
      <c r="L10" s="23">
        <f t="shared" si="2"/>
        <v>66.400000000000006</v>
      </c>
    </row>
    <row r="11" spans="1:12" ht="18.75">
      <c r="A11" s="6"/>
      <c r="B11" s="2" t="s">
        <v>12</v>
      </c>
      <c r="C11" s="30">
        <f>'1 кв'!D11-'1 кв'!E11</f>
        <v>0</v>
      </c>
      <c r="D11" s="25">
        <f t="shared" si="0"/>
        <v>0</v>
      </c>
      <c r="E11" s="23">
        <f t="shared" si="0"/>
        <v>0</v>
      </c>
      <c r="F11" s="23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</row>
    <row r="12" spans="1:12" ht="18.75">
      <c r="A12" s="9" t="s">
        <v>23</v>
      </c>
      <c r="B12" s="2" t="s">
        <v>54</v>
      </c>
      <c r="C12" s="30">
        <f>'1 кв'!D12-'1 кв'!E12</f>
        <v>0</v>
      </c>
      <c r="D12" s="25">
        <f t="shared" si="0"/>
        <v>0</v>
      </c>
      <c r="E12" s="23">
        <f t="shared" si="0"/>
        <v>0</v>
      </c>
      <c r="F12" s="23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</row>
    <row r="13" spans="1:12" ht="18.75">
      <c r="A13" s="9" t="s">
        <v>24</v>
      </c>
      <c r="B13" s="2" t="s">
        <v>55</v>
      </c>
      <c r="C13" s="30">
        <f>'1 кв'!D13-'1 кв'!E13</f>
        <v>0</v>
      </c>
      <c r="D13" s="25">
        <f t="shared" si="0"/>
        <v>0</v>
      </c>
      <c r="E13" s="23">
        <f t="shared" si="0"/>
        <v>0</v>
      </c>
      <c r="F13" s="23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</row>
    <row r="14" spans="1:12" ht="18.75">
      <c r="A14" s="9" t="s">
        <v>25</v>
      </c>
      <c r="B14" s="41" t="s">
        <v>76</v>
      </c>
      <c r="C14" s="30">
        <f>'1 кв'!D14-'1 кв'!E14</f>
        <v>3.95</v>
      </c>
      <c r="D14" s="25">
        <f t="shared" si="0"/>
        <v>8.9400000000000013</v>
      </c>
      <c r="E14" s="23">
        <f t="shared" si="0"/>
        <v>12.89</v>
      </c>
      <c r="F14" s="23">
        <f>E14/(D14+C14)*100</f>
        <v>100</v>
      </c>
      <c r="G14" s="25">
        <v>4.5</v>
      </c>
      <c r="H14" s="25">
        <v>4.5</v>
      </c>
      <c r="I14" s="25">
        <v>4.4400000000000004</v>
      </c>
      <c r="J14" s="25">
        <v>8.39</v>
      </c>
      <c r="K14" s="25">
        <v>0</v>
      </c>
      <c r="L14" s="25">
        <v>0</v>
      </c>
    </row>
    <row r="15" spans="1:12" ht="18.75">
      <c r="A15" s="9" t="s">
        <v>26</v>
      </c>
      <c r="B15" s="41" t="s">
        <v>77</v>
      </c>
      <c r="C15" s="30">
        <f>'1 кв'!D15-'1 кв'!E15</f>
        <v>0</v>
      </c>
      <c r="D15" s="25">
        <f t="shared" si="0"/>
        <v>50.800000000000004</v>
      </c>
      <c r="E15" s="23">
        <f t="shared" si="0"/>
        <v>50.800000000000004</v>
      </c>
      <c r="F15" s="23">
        <f>E15/(D15+C15)*100</f>
        <v>100</v>
      </c>
      <c r="G15" s="25">
        <v>0</v>
      </c>
      <c r="H15" s="25">
        <v>0</v>
      </c>
      <c r="I15" s="25">
        <v>2.21</v>
      </c>
      <c r="J15" s="32">
        <v>2.21</v>
      </c>
      <c r="K15" s="25">
        <v>48.59</v>
      </c>
      <c r="L15" s="32">
        <v>48.59</v>
      </c>
    </row>
    <row r="16" spans="1:12" ht="16.5" customHeight="1">
      <c r="A16" s="9" t="s">
        <v>27</v>
      </c>
      <c r="B16" s="41" t="s">
        <v>126</v>
      </c>
      <c r="C16" s="30">
        <f>'1 кв'!D16-'1 кв'!E16</f>
        <v>8.39</v>
      </c>
      <c r="D16" s="25">
        <f t="shared" si="0"/>
        <v>5.5</v>
      </c>
      <c r="E16" s="23">
        <f t="shared" si="0"/>
        <v>9.65</v>
      </c>
      <c r="F16" s="23">
        <f t="shared" si="1"/>
        <v>69.474442044636433</v>
      </c>
      <c r="G16" s="25">
        <v>0</v>
      </c>
      <c r="H16" s="25">
        <v>0</v>
      </c>
      <c r="I16" s="25">
        <v>0</v>
      </c>
      <c r="J16" s="32">
        <v>0</v>
      </c>
      <c r="K16" s="25">
        <v>5.5</v>
      </c>
      <c r="L16" s="32">
        <v>9.65</v>
      </c>
    </row>
    <row r="17" spans="1:12" ht="18.75">
      <c r="A17" s="9" t="s">
        <v>28</v>
      </c>
      <c r="B17" s="41" t="s">
        <v>18</v>
      </c>
      <c r="C17" s="30">
        <f>'1 кв'!D17-'1 кв'!E17</f>
        <v>0</v>
      </c>
      <c r="D17" s="25">
        <f t="shared" si="0"/>
        <v>0</v>
      </c>
      <c r="E17" s="23">
        <f t="shared" si="0"/>
        <v>0</v>
      </c>
      <c r="F17" s="23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</row>
    <row r="18" spans="1:12" ht="18.75">
      <c r="A18" s="9" t="s">
        <v>29</v>
      </c>
      <c r="B18" s="41" t="s">
        <v>122</v>
      </c>
      <c r="C18" s="30">
        <f>'1 кв'!D18-'1 кв'!E18</f>
        <v>10</v>
      </c>
      <c r="D18" s="25">
        <f t="shared" si="0"/>
        <v>0</v>
      </c>
      <c r="E18" s="23">
        <f t="shared" si="0"/>
        <v>10</v>
      </c>
      <c r="F18" s="23">
        <f>E18/(D18+C18)*100</f>
        <v>100</v>
      </c>
      <c r="G18" s="34">
        <v>0</v>
      </c>
      <c r="H18" s="34">
        <v>10</v>
      </c>
      <c r="I18" s="25">
        <v>0</v>
      </c>
      <c r="J18" s="25">
        <v>0</v>
      </c>
      <c r="K18" s="25">
        <v>0</v>
      </c>
      <c r="L18" s="25">
        <v>0</v>
      </c>
    </row>
    <row r="19" spans="1:12" ht="18.75">
      <c r="A19" s="9" t="s">
        <v>30</v>
      </c>
      <c r="B19" s="41" t="s">
        <v>78</v>
      </c>
      <c r="C19" s="30">
        <f>'1 кв'!D19-'1 кв'!E19</f>
        <v>0</v>
      </c>
      <c r="D19" s="25">
        <f t="shared" si="0"/>
        <v>0</v>
      </c>
      <c r="E19" s="23">
        <f t="shared" si="0"/>
        <v>0</v>
      </c>
      <c r="F19" s="23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</row>
    <row r="20" spans="1:12" ht="18.75">
      <c r="A20" s="9" t="s">
        <v>31</v>
      </c>
      <c r="B20" s="41" t="s">
        <v>84</v>
      </c>
      <c r="C20" s="30">
        <f>'1 кв'!D20-'1 кв'!E20</f>
        <v>0</v>
      </c>
      <c r="D20" s="25">
        <f t="shared" si="0"/>
        <v>0</v>
      </c>
      <c r="E20" s="23">
        <f t="shared" si="0"/>
        <v>0</v>
      </c>
      <c r="F20" s="23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</row>
    <row r="21" spans="1:12" ht="18.75">
      <c r="A21" s="9" t="s">
        <v>70</v>
      </c>
      <c r="B21" s="41" t="s">
        <v>79</v>
      </c>
      <c r="C21" s="30">
        <v>0</v>
      </c>
      <c r="D21" s="25">
        <f t="shared" ref="D21:D23" si="3">G21+I21+K21</f>
        <v>0</v>
      </c>
      <c r="E21" s="23">
        <f t="shared" ref="E21:E23" si="4">H21+J21+L21</f>
        <v>0</v>
      </c>
      <c r="F21" s="23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</row>
    <row r="22" spans="1:12" ht="18.75">
      <c r="A22" s="9" t="s">
        <v>90</v>
      </c>
      <c r="B22" s="41" t="s">
        <v>121</v>
      </c>
      <c r="C22" s="30">
        <v>0</v>
      </c>
      <c r="D22" s="25">
        <f t="shared" si="3"/>
        <v>1.8</v>
      </c>
      <c r="E22" s="23">
        <f t="shared" si="4"/>
        <v>1.8</v>
      </c>
      <c r="F22" s="23">
        <f t="shared" si="1"/>
        <v>100</v>
      </c>
      <c r="G22" s="34">
        <v>1.8</v>
      </c>
      <c r="H22" s="34">
        <v>1.8</v>
      </c>
      <c r="I22" s="34">
        <v>0</v>
      </c>
      <c r="J22" s="34">
        <v>0</v>
      </c>
      <c r="K22" s="34">
        <v>0</v>
      </c>
      <c r="L22" s="25">
        <v>0</v>
      </c>
    </row>
    <row r="23" spans="1:12" ht="18.75">
      <c r="A23" s="9" t="s">
        <v>91</v>
      </c>
      <c r="B23" s="41" t="s">
        <v>127</v>
      </c>
      <c r="C23" s="30">
        <f>'1 кв'!D20-'1 кв'!E20</f>
        <v>0</v>
      </c>
      <c r="D23" s="23">
        <f t="shared" si="3"/>
        <v>8.16</v>
      </c>
      <c r="E23" s="23">
        <f t="shared" si="4"/>
        <v>8.16</v>
      </c>
      <c r="F23" s="23">
        <f t="shared" ref="F23" si="5">E23/(D23+C23)*100</f>
        <v>100</v>
      </c>
      <c r="G23" s="34">
        <v>0</v>
      </c>
      <c r="H23" s="34">
        <v>0</v>
      </c>
      <c r="I23" s="34">
        <v>0</v>
      </c>
      <c r="J23" s="34">
        <v>0</v>
      </c>
      <c r="K23" s="34">
        <v>8.16</v>
      </c>
      <c r="L23" s="25">
        <v>8.16</v>
      </c>
    </row>
    <row r="24" spans="1:12" ht="18.75">
      <c r="A24" s="9" t="s">
        <v>123</v>
      </c>
      <c r="B24" s="41" t="s">
        <v>124</v>
      </c>
      <c r="C24" s="30">
        <f>'1 кв'!D21-'1 кв'!E21</f>
        <v>0</v>
      </c>
      <c r="D24" s="23">
        <f t="shared" si="0"/>
        <v>4.0999999999999996</v>
      </c>
      <c r="E24" s="23">
        <f t="shared" si="0"/>
        <v>4.0999999999999996</v>
      </c>
      <c r="F24" s="23">
        <f t="shared" si="1"/>
        <v>100</v>
      </c>
      <c r="G24" s="34">
        <v>0</v>
      </c>
      <c r="H24" s="34">
        <v>0</v>
      </c>
      <c r="I24" s="34">
        <v>4.0999999999999996</v>
      </c>
      <c r="J24" s="34">
        <v>4.0999999999999996</v>
      </c>
      <c r="K24" s="34">
        <v>0</v>
      </c>
      <c r="L24" s="25">
        <v>0</v>
      </c>
    </row>
    <row r="25" spans="1:12" ht="24.75" customHeight="1">
      <c r="A25" s="43" t="s">
        <v>32</v>
      </c>
      <c r="B25" s="27" t="s">
        <v>13</v>
      </c>
      <c r="C25" s="30">
        <f>(C27+C28+C29+C30)-0.01</f>
        <v>36.035999999999994</v>
      </c>
      <c r="D25" s="23">
        <f t="shared" si="0"/>
        <v>400.18000000000006</v>
      </c>
      <c r="E25" s="23">
        <f t="shared" si="0"/>
        <v>308.26000000000005</v>
      </c>
      <c r="F25" s="23">
        <f t="shared" si="1"/>
        <v>70.666825609331156</v>
      </c>
      <c r="G25" s="24">
        <f t="shared" ref="G25:L25" si="6">SUM(G27:G30)</f>
        <v>349.97</v>
      </c>
      <c r="H25" s="24">
        <f t="shared" si="6"/>
        <v>275.67</v>
      </c>
      <c r="I25" s="24">
        <f t="shared" si="6"/>
        <v>28.35</v>
      </c>
      <c r="J25" s="24">
        <f t="shared" si="6"/>
        <v>11.97</v>
      </c>
      <c r="K25" s="24">
        <f t="shared" si="6"/>
        <v>21.860000000000003</v>
      </c>
      <c r="L25" s="23">
        <f t="shared" si="6"/>
        <v>20.619999999999997</v>
      </c>
    </row>
    <row r="26" spans="1:12" ht="18.75">
      <c r="A26" s="9"/>
      <c r="B26" s="2" t="s">
        <v>12</v>
      </c>
      <c r="C26" s="129"/>
      <c r="D26" s="25"/>
      <c r="E26" s="23"/>
      <c r="F26" s="23"/>
      <c r="G26" s="25"/>
      <c r="H26" s="25"/>
      <c r="I26" s="25"/>
      <c r="J26" s="25"/>
      <c r="K26" s="25"/>
      <c r="L26" s="25"/>
    </row>
    <row r="27" spans="1:12" ht="18.75">
      <c r="A27" s="9" t="s">
        <v>33</v>
      </c>
      <c r="B27" s="2" t="s">
        <v>14</v>
      </c>
      <c r="C27" s="30">
        <f>'1 кв'!D24-'1 кв'!E24</f>
        <v>12.043999999999983</v>
      </c>
      <c r="D27" s="23">
        <f t="shared" si="0"/>
        <v>325</v>
      </c>
      <c r="E27" s="23">
        <f t="shared" si="0"/>
        <v>257.48</v>
      </c>
      <c r="F27" s="23">
        <f t="shared" si="1"/>
        <v>76.393586594035213</v>
      </c>
      <c r="G27" s="25">
        <v>325</v>
      </c>
      <c r="H27" s="25">
        <v>257.48</v>
      </c>
      <c r="I27" s="25">
        <v>0</v>
      </c>
      <c r="J27" s="25">
        <v>0</v>
      </c>
      <c r="K27" s="25">
        <v>0</v>
      </c>
      <c r="L27" s="25">
        <v>0</v>
      </c>
    </row>
    <row r="28" spans="1:12" s="3" customFormat="1" ht="18.75">
      <c r="A28" s="9" t="s">
        <v>34</v>
      </c>
      <c r="B28" s="2" t="s">
        <v>16</v>
      </c>
      <c r="C28" s="30">
        <f>'1 кв'!D25-'1 кв'!E25</f>
        <v>0</v>
      </c>
      <c r="D28" s="25">
        <f t="shared" si="0"/>
        <v>15.61</v>
      </c>
      <c r="E28" s="23">
        <f t="shared" si="0"/>
        <v>14.64</v>
      </c>
      <c r="F28" s="23">
        <f t="shared" si="1"/>
        <v>93.786034593209493</v>
      </c>
      <c r="G28" s="25">
        <v>5.1100000000000003</v>
      </c>
      <c r="H28" s="25">
        <v>4.6900000000000004</v>
      </c>
      <c r="I28" s="25">
        <v>8.5</v>
      </c>
      <c r="J28" s="25">
        <v>0</v>
      </c>
      <c r="K28" s="25">
        <v>2</v>
      </c>
      <c r="L28" s="25">
        <v>9.9499999999999993</v>
      </c>
    </row>
    <row r="29" spans="1:12" s="3" customFormat="1" ht="18.75">
      <c r="A29" s="9" t="s">
        <v>35</v>
      </c>
      <c r="B29" s="2" t="s">
        <v>15</v>
      </c>
      <c r="C29" s="30">
        <f>'1 кв'!D26-'1 кв'!E26</f>
        <v>23.912000000000006</v>
      </c>
      <c r="D29" s="25">
        <f t="shared" ref="D29" si="7">G29+I29+K29</f>
        <v>56.27000000000001</v>
      </c>
      <c r="E29" s="23">
        <f t="shared" ref="E29" si="8">H29+J29+L29</f>
        <v>32.93</v>
      </c>
      <c r="F29" s="23">
        <f t="shared" ref="F29" si="9">E29/(D29+C29)*100</f>
        <v>41.069067870594388</v>
      </c>
      <c r="G29" s="25">
        <v>18.760000000000002</v>
      </c>
      <c r="H29" s="25">
        <v>12.44</v>
      </c>
      <c r="I29" s="25">
        <v>18.75</v>
      </c>
      <c r="J29" s="25">
        <v>10.89</v>
      </c>
      <c r="K29" s="25">
        <v>18.760000000000002</v>
      </c>
      <c r="L29" s="25">
        <v>9.6</v>
      </c>
    </row>
    <row r="30" spans="1:12" s="3" customFormat="1" ht="18.75">
      <c r="A30" s="9" t="s">
        <v>36</v>
      </c>
      <c r="B30" s="41" t="s">
        <v>48</v>
      </c>
      <c r="C30" s="30">
        <f>'1 кв'!D27-'1 кв'!E27</f>
        <v>8.9999999999999858E-2</v>
      </c>
      <c r="D30" s="25">
        <f t="shared" si="0"/>
        <v>3.3000000000000003</v>
      </c>
      <c r="E30" s="23">
        <f t="shared" si="0"/>
        <v>3.21</v>
      </c>
      <c r="F30" s="23">
        <f t="shared" si="1"/>
        <v>94.69026548672565</v>
      </c>
      <c r="G30" s="25">
        <v>1.1000000000000001</v>
      </c>
      <c r="H30" s="25">
        <v>1.06</v>
      </c>
      <c r="I30" s="25">
        <v>1.1000000000000001</v>
      </c>
      <c r="J30" s="25">
        <v>1.08</v>
      </c>
      <c r="K30" s="25">
        <v>1.1000000000000001</v>
      </c>
      <c r="L30" s="25">
        <v>1.07</v>
      </c>
    </row>
    <row r="31" spans="1:12" s="3" customFormat="1" ht="24" customHeight="1">
      <c r="A31" s="43" t="s">
        <v>37</v>
      </c>
      <c r="B31" s="27" t="s">
        <v>17</v>
      </c>
      <c r="C31" s="30">
        <f>'1 кв'!D28-'1 кв'!E28</f>
        <v>7.0000000000000284E-2</v>
      </c>
      <c r="D31" s="16">
        <f>G31+I31+K31</f>
        <v>50.7</v>
      </c>
      <c r="E31" s="16">
        <f t="shared" si="0"/>
        <v>50.15</v>
      </c>
      <c r="F31" s="23">
        <f t="shared" si="1"/>
        <v>98.778806381721481</v>
      </c>
      <c r="G31" s="16">
        <f>SUM(G33:G41)</f>
        <v>17.900000000000002</v>
      </c>
      <c r="H31" s="16">
        <f t="shared" ref="H31:L31" si="10">SUM(H33:H41)</f>
        <v>17.91</v>
      </c>
      <c r="I31" s="16">
        <f t="shared" si="10"/>
        <v>19.02</v>
      </c>
      <c r="J31" s="16">
        <f t="shared" si="10"/>
        <v>18.450000000000003</v>
      </c>
      <c r="K31" s="16">
        <f t="shared" si="10"/>
        <v>13.780000000000001</v>
      </c>
      <c r="L31" s="16">
        <f t="shared" si="10"/>
        <v>13.790000000000001</v>
      </c>
    </row>
    <row r="32" spans="1:12" s="3" customFormat="1" ht="18.75">
      <c r="A32" s="9"/>
      <c r="B32" s="2" t="s">
        <v>12</v>
      </c>
      <c r="C32" s="129"/>
      <c r="D32" s="13"/>
      <c r="E32" s="16"/>
      <c r="F32" s="23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40</v>
      </c>
      <c r="B33" s="41" t="s">
        <v>118</v>
      </c>
      <c r="C33" s="30">
        <f>'1 кв'!D30-'1 кв'!E30</f>
        <v>7.0000000000000062E-2</v>
      </c>
      <c r="D33" s="13">
        <f t="shared" si="0"/>
        <v>1.8200000000000003</v>
      </c>
      <c r="E33" s="16">
        <f t="shared" si="0"/>
        <v>1.85</v>
      </c>
      <c r="F33" s="23">
        <f t="shared" si="1"/>
        <v>97.883597883597872</v>
      </c>
      <c r="G33" s="13">
        <v>0.5</v>
      </c>
      <c r="H33" s="13">
        <v>0.51</v>
      </c>
      <c r="I33" s="13">
        <v>0.66</v>
      </c>
      <c r="J33" s="13">
        <v>0.67</v>
      </c>
      <c r="K33" s="13">
        <v>0.66</v>
      </c>
      <c r="L33" s="13">
        <v>0.67</v>
      </c>
    </row>
    <row r="34" spans="1:12" s="3" customFormat="1" ht="16.5" customHeight="1">
      <c r="A34" s="9" t="s">
        <v>41</v>
      </c>
      <c r="B34" s="41" t="s">
        <v>111</v>
      </c>
      <c r="C34" s="30">
        <v>0</v>
      </c>
      <c r="D34" s="13">
        <f t="shared" si="0"/>
        <v>0</v>
      </c>
      <c r="E34" s="16">
        <f t="shared" si="0"/>
        <v>0</v>
      </c>
      <c r="F34" s="2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s="3" customFormat="1" ht="16.5" customHeight="1">
      <c r="A35" s="9" t="s">
        <v>43</v>
      </c>
      <c r="B35" s="41" t="s">
        <v>80</v>
      </c>
      <c r="C35" s="30">
        <f>'1 кв'!D32-'1 кв'!E32</f>
        <v>0</v>
      </c>
      <c r="D35" s="13">
        <f t="shared" si="0"/>
        <v>0.84000000000000008</v>
      </c>
      <c r="E35" s="16">
        <f t="shared" si="0"/>
        <v>0.84000000000000008</v>
      </c>
      <c r="F35" s="23">
        <f t="shared" si="1"/>
        <v>100</v>
      </c>
      <c r="G35" s="13">
        <v>0.28000000000000003</v>
      </c>
      <c r="H35" s="13">
        <v>0.28000000000000003</v>
      </c>
      <c r="I35" s="13">
        <v>0.28000000000000003</v>
      </c>
      <c r="J35" s="13">
        <v>0.28000000000000003</v>
      </c>
      <c r="K35" s="13">
        <v>0.28000000000000003</v>
      </c>
      <c r="L35" s="13">
        <v>0.28000000000000003</v>
      </c>
    </row>
    <row r="36" spans="1:12" s="3" customFormat="1" ht="16.5" customHeight="1">
      <c r="A36" s="9" t="s">
        <v>44</v>
      </c>
      <c r="B36" s="41" t="s">
        <v>49</v>
      </c>
      <c r="C36" s="30">
        <f>'1 кв'!D33-'1 кв'!E33</f>
        <v>0</v>
      </c>
      <c r="D36" s="13">
        <f t="shared" si="0"/>
        <v>1.5</v>
      </c>
      <c r="E36" s="16">
        <f t="shared" si="0"/>
        <v>1.5</v>
      </c>
      <c r="F36" s="23">
        <f t="shared" si="1"/>
        <v>100</v>
      </c>
      <c r="G36" s="13">
        <v>0.5</v>
      </c>
      <c r="H36" s="13">
        <v>0.5</v>
      </c>
      <c r="I36" s="13">
        <v>0.5</v>
      </c>
      <c r="J36" s="13">
        <v>0.5</v>
      </c>
      <c r="K36" s="13">
        <v>0.5</v>
      </c>
      <c r="L36" s="13">
        <v>0.5</v>
      </c>
    </row>
    <row r="37" spans="1:12" s="3" customFormat="1" ht="16.5" customHeight="1">
      <c r="A37" s="9" t="s">
        <v>45</v>
      </c>
      <c r="B37" s="41" t="s">
        <v>81</v>
      </c>
      <c r="C37" s="30">
        <f>'1 кв'!D34-'1 кв'!E34</f>
        <v>0</v>
      </c>
      <c r="D37" s="13">
        <f t="shared" si="0"/>
        <v>1.08</v>
      </c>
      <c r="E37" s="16">
        <f t="shared" si="0"/>
        <v>1.08</v>
      </c>
      <c r="F37" s="23">
        <f t="shared" si="1"/>
        <v>100</v>
      </c>
      <c r="G37" s="13">
        <v>0.36</v>
      </c>
      <c r="H37" s="13">
        <v>0.36</v>
      </c>
      <c r="I37" s="13">
        <v>0.36</v>
      </c>
      <c r="J37" s="13">
        <v>0.36</v>
      </c>
      <c r="K37" s="13">
        <v>0.36</v>
      </c>
      <c r="L37" s="13">
        <v>0.36</v>
      </c>
    </row>
    <row r="38" spans="1:12" s="3" customFormat="1" ht="16.5" customHeight="1">
      <c r="A38" s="9" t="s">
        <v>56</v>
      </c>
      <c r="B38" s="41" t="s">
        <v>82</v>
      </c>
      <c r="C38" s="28">
        <v>0</v>
      </c>
      <c r="D38" s="13">
        <f t="shared" si="0"/>
        <v>34.909999999999997</v>
      </c>
      <c r="E38" s="16">
        <f t="shared" si="0"/>
        <v>34.909999999999997</v>
      </c>
      <c r="F38" s="23">
        <f t="shared" si="1"/>
        <v>100</v>
      </c>
      <c r="G38" s="13">
        <v>15.21</v>
      </c>
      <c r="H38" s="13">
        <v>15.21</v>
      </c>
      <c r="I38" s="13">
        <v>12.72</v>
      </c>
      <c r="J38" s="13">
        <v>12.72</v>
      </c>
      <c r="K38" s="13">
        <v>6.98</v>
      </c>
      <c r="L38" s="13">
        <v>6.98</v>
      </c>
    </row>
    <row r="39" spans="1:12" s="3" customFormat="1" ht="16.5" customHeight="1">
      <c r="A39" s="9" t="s">
        <v>57</v>
      </c>
      <c r="B39" s="42" t="s">
        <v>83</v>
      </c>
      <c r="C39" s="28">
        <v>0</v>
      </c>
      <c r="D39" s="13">
        <f t="shared" si="0"/>
        <v>1</v>
      </c>
      <c r="E39" s="16">
        <f t="shared" si="0"/>
        <v>0.42</v>
      </c>
      <c r="F39" s="23">
        <f t="shared" si="1"/>
        <v>42</v>
      </c>
      <c r="G39" s="13">
        <v>0</v>
      </c>
      <c r="H39" s="13">
        <v>0</v>
      </c>
      <c r="I39" s="13">
        <v>1</v>
      </c>
      <c r="J39" s="13">
        <v>0.42</v>
      </c>
      <c r="K39" s="13">
        <v>0</v>
      </c>
      <c r="L39" s="13">
        <v>0</v>
      </c>
    </row>
    <row r="40" spans="1:12" s="3" customFormat="1" ht="16.5" customHeight="1">
      <c r="A40" s="9" t="s">
        <v>58</v>
      </c>
      <c r="B40" s="41" t="s">
        <v>119</v>
      </c>
      <c r="C40" s="28">
        <v>0</v>
      </c>
      <c r="D40" s="13">
        <f t="shared" si="0"/>
        <v>1.05</v>
      </c>
      <c r="E40" s="16">
        <f t="shared" si="0"/>
        <v>1.05</v>
      </c>
      <c r="F40" s="23">
        <f t="shared" si="1"/>
        <v>100</v>
      </c>
      <c r="G40" s="13">
        <v>1.05</v>
      </c>
      <c r="H40" s="13">
        <v>1.05</v>
      </c>
      <c r="I40" s="13">
        <v>0</v>
      </c>
      <c r="J40" s="13">
        <v>0</v>
      </c>
      <c r="K40" s="13">
        <v>0</v>
      </c>
      <c r="L40" s="13">
        <v>0</v>
      </c>
    </row>
    <row r="41" spans="1:12" s="3" customFormat="1" ht="16.5" customHeight="1">
      <c r="A41" s="9" t="s">
        <v>59</v>
      </c>
      <c r="B41" s="42" t="s">
        <v>125</v>
      </c>
      <c r="C41" s="28">
        <v>0</v>
      </c>
      <c r="D41" s="13">
        <f t="shared" si="0"/>
        <v>8.5</v>
      </c>
      <c r="E41" s="16">
        <f t="shared" si="0"/>
        <v>8.5</v>
      </c>
      <c r="F41" s="23">
        <v>0</v>
      </c>
      <c r="G41" s="13">
        <v>0</v>
      </c>
      <c r="H41" s="13">
        <v>0</v>
      </c>
      <c r="I41" s="13">
        <v>3.5</v>
      </c>
      <c r="J41" s="13">
        <v>3.5</v>
      </c>
      <c r="K41" s="13">
        <v>5</v>
      </c>
      <c r="L41" s="13">
        <v>5</v>
      </c>
    </row>
    <row r="42" spans="1:12" s="3" customFormat="1" ht="30.75" customHeight="1">
      <c r="A42" s="43" t="s">
        <v>38</v>
      </c>
      <c r="B42" s="27" t="s">
        <v>22</v>
      </c>
      <c r="C42" s="28">
        <f>'1 кв'!D40-'1 кв'!E40</f>
        <v>17.441000000000003</v>
      </c>
      <c r="D42" s="23">
        <f t="shared" si="0"/>
        <v>-2.3199999999999998</v>
      </c>
      <c r="E42" s="23">
        <f t="shared" si="0"/>
        <v>5.12</v>
      </c>
      <c r="F42" s="23">
        <f t="shared" si="1"/>
        <v>33.860194431585214</v>
      </c>
      <c r="G42" s="23">
        <f t="shared" ref="G42:L42" si="11">SUM(G44:G46)</f>
        <v>-4.0999999999999996</v>
      </c>
      <c r="H42" s="23">
        <f t="shared" si="11"/>
        <v>4.22</v>
      </c>
      <c r="I42" s="23">
        <f t="shared" si="11"/>
        <v>0.76</v>
      </c>
      <c r="J42" s="23">
        <f t="shared" si="11"/>
        <v>0</v>
      </c>
      <c r="K42" s="23">
        <f t="shared" si="11"/>
        <v>1.02</v>
      </c>
      <c r="L42" s="23">
        <f t="shared" si="11"/>
        <v>0.9</v>
      </c>
    </row>
    <row r="43" spans="1:12" s="3" customFormat="1" ht="18.75">
      <c r="A43" s="9"/>
      <c r="B43" s="2" t="s">
        <v>12</v>
      </c>
      <c r="C43" s="30"/>
      <c r="D43" s="25"/>
      <c r="E43" s="23"/>
      <c r="F43" s="23"/>
      <c r="G43" s="25"/>
      <c r="H43" s="25"/>
      <c r="I43" s="25"/>
      <c r="J43" s="25"/>
      <c r="K43" s="25"/>
      <c r="L43" s="25"/>
    </row>
    <row r="44" spans="1:12" s="3" customFormat="1" ht="18.75">
      <c r="A44" s="9" t="s">
        <v>86</v>
      </c>
      <c r="B44" s="2" t="s">
        <v>60</v>
      </c>
      <c r="C44" s="30">
        <f>'1 кв'!D42-'1 кв'!E42</f>
        <v>12.8</v>
      </c>
      <c r="D44" s="25">
        <f t="shared" si="0"/>
        <v>-5.3</v>
      </c>
      <c r="E44" s="25">
        <f t="shared" si="0"/>
        <v>0</v>
      </c>
      <c r="F44" s="23">
        <f t="shared" si="1"/>
        <v>0</v>
      </c>
      <c r="G44" s="25">
        <v>-5.3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</row>
    <row r="45" spans="1:12" s="3" customFormat="1" ht="18.75">
      <c r="A45" s="14" t="s">
        <v>87</v>
      </c>
      <c r="B45" s="41" t="s">
        <v>85</v>
      </c>
      <c r="C45" s="30">
        <f>'1 кв'!D43-'1 кв'!E43</f>
        <v>1.591</v>
      </c>
      <c r="D45" s="25">
        <f t="shared" ref="D45" si="12">G45+I45+K45</f>
        <v>0.91</v>
      </c>
      <c r="E45" s="25">
        <f t="shared" ref="E45" si="13">H45+J45+L45</f>
        <v>0</v>
      </c>
      <c r="F45" s="23">
        <f t="shared" si="1"/>
        <v>0</v>
      </c>
      <c r="G45" s="25">
        <v>0</v>
      </c>
      <c r="H45" s="25">
        <v>0</v>
      </c>
      <c r="I45" s="25">
        <v>0</v>
      </c>
      <c r="J45" s="25">
        <v>0</v>
      </c>
      <c r="K45" s="25">
        <v>0.91</v>
      </c>
      <c r="L45" s="25">
        <v>0</v>
      </c>
    </row>
    <row r="46" spans="1:12" s="3" customFormat="1" ht="18.75">
      <c r="A46" s="14" t="s">
        <v>88</v>
      </c>
      <c r="B46" s="15" t="s">
        <v>62</v>
      </c>
      <c r="C46" s="30">
        <f>'1 кв'!D44-'1 кв'!E44</f>
        <v>3.0500000000000007</v>
      </c>
      <c r="D46" s="25">
        <f t="shared" si="0"/>
        <v>2.0699999999999998</v>
      </c>
      <c r="E46" s="23">
        <f t="shared" si="0"/>
        <v>5.12</v>
      </c>
      <c r="F46" s="23">
        <f t="shared" si="1"/>
        <v>99.999999999999972</v>
      </c>
      <c r="G46" s="25">
        <v>1.2</v>
      </c>
      <c r="H46" s="25">
        <v>4.22</v>
      </c>
      <c r="I46" s="25">
        <v>0.76</v>
      </c>
      <c r="J46" s="25">
        <v>0</v>
      </c>
      <c r="K46" s="25">
        <v>0.11</v>
      </c>
      <c r="L46" s="25">
        <v>0.9</v>
      </c>
    </row>
    <row r="47" spans="1:12" s="3" customFormat="1" ht="18.75">
      <c r="A47" s="44" t="s">
        <v>39</v>
      </c>
      <c r="B47" s="45" t="s">
        <v>51</v>
      </c>
      <c r="C47" s="30">
        <f>'1 кв'!D45-'1 кв'!E45</f>
        <v>177.36700000000002</v>
      </c>
      <c r="D47" s="23">
        <f t="shared" si="0"/>
        <v>-74.31</v>
      </c>
      <c r="E47" s="23">
        <f t="shared" si="0"/>
        <v>86.64</v>
      </c>
      <c r="F47" s="23">
        <f t="shared" si="1"/>
        <v>84.069980690297584</v>
      </c>
      <c r="G47" s="23">
        <v>-77.16</v>
      </c>
      <c r="H47" s="23">
        <v>0</v>
      </c>
      <c r="I47" s="23">
        <v>2.85</v>
      </c>
      <c r="J47" s="23">
        <v>40.17</v>
      </c>
      <c r="K47" s="23">
        <v>0</v>
      </c>
      <c r="L47" s="23">
        <v>46.47</v>
      </c>
    </row>
    <row r="48" spans="1:12" s="3" customFormat="1" ht="38.25" thickBot="1">
      <c r="A48" s="44" t="s">
        <v>50</v>
      </c>
      <c r="B48" s="45" t="s">
        <v>120</v>
      </c>
      <c r="C48" s="30">
        <f>'1 кв'!D46-'1 кв'!E46</f>
        <v>1.5</v>
      </c>
      <c r="D48" s="26">
        <f t="shared" si="0"/>
        <v>5.5</v>
      </c>
      <c r="E48" s="26">
        <f t="shared" si="0"/>
        <v>2.0299999999999998</v>
      </c>
      <c r="F48" s="23">
        <f t="shared" si="1"/>
        <v>28.999999999999996</v>
      </c>
      <c r="G48" s="26">
        <v>1.5</v>
      </c>
      <c r="H48" s="26">
        <v>2.0299999999999998</v>
      </c>
      <c r="I48" s="26">
        <v>4</v>
      </c>
      <c r="J48" s="26">
        <v>0</v>
      </c>
      <c r="K48" s="26">
        <v>0</v>
      </c>
      <c r="L48" s="26">
        <v>0</v>
      </c>
    </row>
    <row r="49" spans="1:12" s="3" customFormat="1" ht="23.25" customHeight="1" thickBot="1">
      <c r="A49" s="21"/>
      <c r="B49" s="46" t="s">
        <v>8</v>
      </c>
      <c r="C49" s="20">
        <f>(C8+C9+C10+C25+C31+C42+C47+C48)+0.01</f>
        <v>360.86599999999999</v>
      </c>
      <c r="D49" s="20">
        <f>D8+D9+D10+D25+D31+D42+D47+D48</f>
        <v>1143.8500000000004</v>
      </c>
      <c r="E49" s="20">
        <f>E8+E9+E10+E25+E31+E42+E47+E48</f>
        <v>1151.17</v>
      </c>
      <c r="F49" s="20"/>
      <c r="G49" s="20">
        <f t="shared" ref="G49:L49" si="14">G8+G9+G10+G25+G31+G42+G47+G48</f>
        <v>512.30000000000007</v>
      </c>
      <c r="H49" s="20">
        <f t="shared" si="14"/>
        <v>487.85000000000008</v>
      </c>
      <c r="I49" s="20">
        <f t="shared" si="14"/>
        <v>283.63</v>
      </c>
      <c r="J49" s="20">
        <f t="shared" si="14"/>
        <v>291.31</v>
      </c>
      <c r="K49" s="20">
        <f t="shared" si="14"/>
        <v>347.91999999999996</v>
      </c>
      <c r="L49" s="20">
        <f t="shared" si="14"/>
        <v>372.01</v>
      </c>
    </row>
    <row r="50" spans="1:12" s="3" customFormat="1" ht="18">
      <c r="A50" s="10"/>
      <c r="B50" s="1"/>
      <c r="C50" s="1"/>
      <c r="D50" s="1"/>
      <c r="E50" s="1"/>
      <c r="F50" s="1"/>
    </row>
    <row r="51" spans="1:12" s="3" customFormat="1" ht="18.75">
      <c r="A51" s="10"/>
      <c r="B51" s="4" t="s">
        <v>128</v>
      </c>
      <c r="C51" s="4"/>
      <c r="D51" s="1"/>
      <c r="E51" s="1"/>
      <c r="F51" s="12"/>
      <c r="H51" s="4" t="s">
        <v>129</v>
      </c>
      <c r="I51" s="4"/>
    </row>
    <row r="52" spans="1:12" s="3" customFormat="1" ht="16.5" customHeight="1">
      <c r="A52" s="10"/>
      <c r="B52" s="1"/>
      <c r="C52" s="1"/>
      <c r="D52" s="1"/>
      <c r="E52" s="1"/>
      <c r="F52" s="11" t="s">
        <v>42</v>
      </c>
    </row>
    <row r="53" spans="1:12" s="3" customFormat="1" ht="18">
      <c r="A53" s="10"/>
      <c r="B53" s="1"/>
      <c r="C53" s="1"/>
      <c r="D53" s="1"/>
      <c r="E53" s="1"/>
      <c r="F53" s="1"/>
    </row>
    <row r="54" spans="1:12" s="3" customFormat="1" ht="18">
      <c r="A54" s="10"/>
      <c r="B54" s="1"/>
      <c r="C54" s="1"/>
      <c r="D54" s="1"/>
      <c r="E54" s="1"/>
      <c r="F54" s="1"/>
    </row>
    <row r="55" spans="1:12" s="3" customFormat="1" ht="38.25" customHeight="1">
      <c r="A55" s="1"/>
      <c r="B55" s="1"/>
      <c r="C55" s="1"/>
      <c r="D55" s="1"/>
      <c r="E55" s="1"/>
      <c r="F55" s="1"/>
    </row>
    <row r="56" spans="1:12" s="3" customFormat="1" ht="18">
      <c r="A56" s="1"/>
      <c r="B56" s="1"/>
      <c r="C56" s="1"/>
      <c r="D56" s="1"/>
      <c r="E56" s="1"/>
      <c r="F56" s="1"/>
    </row>
    <row r="57" spans="1:12" s="3" customFormat="1" ht="40.5" customHeight="1">
      <c r="A57" s="1"/>
      <c r="B57" s="1"/>
      <c r="C57" s="1"/>
      <c r="D57" s="1"/>
      <c r="E57" s="1"/>
      <c r="F57" s="1"/>
    </row>
    <row r="58" spans="1:12" s="3" customFormat="1" ht="18">
      <c r="A58"/>
      <c r="B58" s="8"/>
      <c r="C58" s="8"/>
      <c r="D58" s="8"/>
      <c r="E58" s="8"/>
      <c r="F58" s="8"/>
    </row>
    <row r="59" spans="1:12" s="3" customFormat="1" ht="18">
      <c r="A59"/>
      <c r="B59" s="8"/>
      <c r="C59" s="8"/>
      <c r="D59" s="8"/>
      <c r="E59" s="8"/>
      <c r="F59" s="8"/>
    </row>
    <row r="60" spans="1:12" s="3" customFormat="1" ht="18">
      <c r="A60"/>
      <c r="B60" s="8"/>
      <c r="C60" s="8"/>
      <c r="D60" s="8"/>
      <c r="E60" s="8"/>
      <c r="F60" s="8"/>
    </row>
    <row r="61" spans="1:12">
      <c r="B61" s="8"/>
      <c r="C61" s="8"/>
      <c r="D61" s="8"/>
      <c r="E61" s="8"/>
      <c r="F61" s="8"/>
    </row>
    <row r="62" spans="1:12">
      <c r="B62" s="8"/>
      <c r="C62" s="8"/>
      <c r="D62" s="8"/>
      <c r="E62" s="8"/>
      <c r="F62" s="8"/>
    </row>
    <row r="63" spans="1:12">
      <c r="B63" s="8"/>
      <c r="C63" s="8"/>
      <c r="D63" s="8"/>
      <c r="E63" s="8"/>
      <c r="F63" s="8"/>
    </row>
    <row r="64" spans="1:12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  <row r="129" spans="2:6">
      <c r="B129" s="8"/>
      <c r="C129" s="8"/>
      <c r="D129" s="8"/>
      <c r="E129" s="8"/>
      <c r="F129" s="8"/>
    </row>
    <row r="130" spans="2:6">
      <c r="B130" s="8"/>
      <c r="C130" s="8"/>
      <c r="D130" s="8"/>
      <c r="E130" s="8"/>
      <c r="F130" s="8"/>
    </row>
    <row r="131" spans="2:6">
      <c r="B131" s="8"/>
      <c r="C131" s="8"/>
      <c r="D131" s="8"/>
      <c r="E131" s="8"/>
      <c r="F131" s="8"/>
    </row>
    <row r="132" spans="2:6">
      <c r="B132" s="8"/>
      <c r="C132" s="8"/>
      <c r="D132" s="8"/>
      <c r="E132" s="8"/>
      <c r="F132" s="8"/>
    </row>
  </sheetData>
  <mergeCells count="12">
    <mergeCell ref="K6:L6"/>
    <mergeCell ref="A1:L1"/>
    <mergeCell ref="A2:L2"/>
    <mergeCell ref="A3:L3"/>
    <mergeCell ref="A5:A7"/>
    <mergeCell ref="B5:B7"/>
    <mergeCell ref="C5:C7"/>
    <mergeCell ref="D5:F6"/>
    <mergeCell ref="G5:L5"/>
    <mergeCell ref="G6:H6"/>
    <mergeCell ref="I6:J6"/>
    <mergeCell ref="K4:L4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2"/>
  <sheetViews>
    <sheetView showWhiteSpace="0" view="pageLayout" zoomScale="106" zoomScalePageLayoutView="106" workbookViewId="0">
      <selection activeCell="F15" sqref="F15"/>
    </sheetView>
  </sheetViews>
  <sheetFormatPr defaultRowHeight="12.75"/>
  <cols>
    <col min="1" max="1" width="8.85546875" customWidth="1"/>
    <col min="2" max="2" width="53.85546875" customWidth="1"/>
    <col min="3" max="3" width="13.57031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4" ht="20.25">
      <c r="A1" s="161" t="s">
        <v>130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4" ht="18.75">
      <c r="A2" s="162" t="s">
        <v>142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4" ht="18.75">
      <c r="A3" s="199" t="s">
        <v>145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4" ht="16.5" thickBot="1">
      <c r="A4" s="163" t="s">
        <v>61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4" ht="16.5" thickBot="1">
      <c r="A5" s="164" t="s">
        <v>0</v>
      </c>
      <c r="B5" s="191" t="s">
        <v>9</v>
      </c>
      <c r="C5" s="170" t="s">
        <v>143</v>
      </c>
      <c r="D5" s="181" t="s">
        <v>141</v>
      </c>
      <c r="E5" s="174"/>
      <c r="F5" s="175"/>
      <c r="G5" s="156" t="s">
        <v>4</v>
      </c>
      <c r="H5" s="157"/>
      <c r="I5" s="157"/>
      <c r="J5" s="157"/>
      <c r="K5" s="157"/>
      <c r="L5" s="158"/>
    </row>
    <row r="6" spans="1:14" ht="16.5" thickBot="1">
      <c r="A6" s="165"/>
      <c r="B6" s="192"/>
      <c r="C6" s="171"/>
      <c r="D6" s="194"/>
      <c r="E6" s="195"/>
      <c r="F6" s="196"/>
      <c r="G6" s="197" t="s">
        <v>66</v>
      </c>
      <c r="H6" s="198"/>
      <c r="I6" s="197" t="s">
        <v>67</v>
      </c>
      <c r="J6" s="198"/>
      <c r="K6" s="189" t="s">
        <v>68</v>
      </c>
      <c r="L6" s="190"/>
    </row>
    <row r="7" spans="1:14" ht="48" thickBot="1">
      <c r="A7" s="166"/>
      <c r="B7" s="193"/>
      <c r="C7" s="172"/>
      <c r="D7" s="112" t="s">
        <v>1</v>
      </c>
      <c r="E7" s="112" t="s">
        <v>2</v>
      </c>
      <c r="F7" s="137" t="s">
        <v>3</v>
      </c>
      <c r="G7" s="112" t="s">
        <v>1</v>
      </c>
      <c r="H7" s="112" t="s">
        <v>2</v>
      </c>
      <c r="I7" s="112" t="s">
        <v>1</v>
      </c>
      <c r="J7" s="112" t="s">
        <v>2</v>
      </c>
      <c r="K7" s="112" t="s">
        <v>1</v>
      </c>
      <c r="L7" s="114" t="s">
        <v>2</v>
      </c>
    </row>
    <row r="8" spans="1:14" ht="18.75">
      <c r="A8" s="103">
        <v>1</v>
      </c>
      <c r="B8" s="133" t="s">
        <v>10</v>
      </c>
      <c r="C8" s="68">
        <f>'2 кв'!C8+'2 кв'!D8-'2 кв'!E8</f>
        <v>171.815</v>
      </c>
      <c r="D8" s="110">
        <f>G8+I8+K8</f>
        <v>367.89</v>
      </c>
      <c r="E8" s="110">
        <f>H8+J8+L8</f>
        <v>463.57</v>
      </c>
      <c r="F8" s="138">
        <f>E8/(D8+C8)*100</f>
        <v>85.893219443955502</v>
      </c>
      <c r="G8" s="110">
        <v>122.51</v>
      </c>
      <c r="H8" s="110">
        <v>173.59</v>
      </c>
      <c r="I8" s="110">
        <v>66.77</v>
      </c>
      <c r="J8" s="110">
        <v>131.80000000000001</v>
      </c>
      <c r="K8" s="110">
        <v>178.61</v>
      </c>
      <c r="L8" s="142">
        <v>158.18</v>
      </c>
    </row>
    <row r="9" spans="1:14" ht="18.75">
      <c r="A9" s="104">
        <v>2</v>
      </c>
      <c r="B9" s="86" t="s">
        <v>11</v>
      </c>
      <c r="C9" s="132">
        <f>'2 кв'!C9+'2 кв'!D9-'2 кв'!E9</f>
        <v>17.516999999999996</v>
      </c>
      <c r="D9" s="70">
        <f>G9+I9+K9</f>
        <v>111.78</v>
      </c>
      <c r="E9" s="70">
        <f t="shared" ref="D9:E48" si="0">H9+J9+L9</f>
        <v>101.32</v>
      </c>
      <c r="F9" s="139">
        <f>E9/(D9+C9)*100</f>
        <v>78.362220314469795</v>
      </c>
      <c r="G9" s="70">
        <v>26.95</v>
      </c>
      <c r="H9" s="70">
        <v>36.28</v>
      </c>
      <c r="I9" s="70">
        <v>45.54</v>
      </c>
      <c r="J9" s="70">
        <v>29.72</v>
      </c>
      <c r="K9" s="70">
        <v>39.29</v>
      </c>
      <c r="L9" s="70">
        <v>35.32</v>
      </c>
    </row>
    <row r="10" spans="1:14" ht="18.75">
      <c r="A10" s="104">
        <v>3</v>
      </c>
      <c r="B10" s="85" t="s">
        <v>19</v>
      </c>
      <c r="C10" s="132">
        <f>SUM(C12:C23)</f>
        <v>4.24</v>
      </c>
      <c r="D10" s="70">
        <f>G10+I10+K10</f>
        <v>310.34000000000003</v>
      </c>
      <c r="E10" s="70">
        <f t="shared" si="0"/>
        <v>311.84000000000003</v>
      </c>
      <c r="F10" s="139">
        <f t="shared" ref="F10" si="1">E10/(D10+C10)*100</f>
        <v>99.128997393349863</v>
      </c>
      <c r="G10" s="70">
        <f t="shared" ref="G10:L10" si="2">SUM(G12:G23)</f>
        <v>14.4</v>
      </c>
      <c r="H10" s="70">
        <f t="shared" si="2"/>
        <v>14.4</v>
      </c>
      <c r="I10" s="70">
        <f t="shared" si="2"/>
        <v>172.28</v>
      </c>
      <c r="J10" s="70">
        <f t="shared" si="2"/>
        <v>172.28</v>
      </c>
      <c r="K10" s="70">
        <f t="shared" si="2"/>
        <v>123.66000000000001</v>
      </c>
      <c r="L10" s="70">
        <f t="shared" si="2"/>
        <v>125.16000000000001</v>
      </c>
    </row>
    <row r="11" spans="1:14" ht="18" customHeight="1">
      <c r="A11" s="104"/>
      <c r="B11" s="134" t="s">
        <v>12</v>
      </c>
      <c r="C11" s="132"/>
      <c r="D11" s="81"/>
      <c r="E11" s="70"/>
      <c r="F11" s="120"/>
      <c r="G11" s="81"/>
      <c r="H11" s="81"/>
      <c r="I11" s="81"/>
      <c r="J11" s="81"/>
      <c r="K11" s="81"/>
      <c r="L11" s="81"/>
    </row>
    <row r="12" spans="1:14" ht="37.5">
      <c r="A12" s="92" t="s">
        <v>23</v>
      </c>
      <c r="B12" s="86" t="s">
        <v>92</v>
      </c>
      <c r="C12" s="132">
        <f>'2 кв'!C12+'2 кв'!D12-'2 кв'!E12</f>
        <v>0</v>
      </c>
      <c r="D12" s="81">
        <f t="shared" si="0"/>
        <v>20.5</v>
      </c>
      <c r="E12" s="70">
        <f t="shared" si="0"/>
        <v>20.5</v>
      </c>
      <c r="F12" s="140">
        <f t="shared" ref="F12:F17" si="3">E12/(D12+C12)*100</f>
        <v>100</v>
      </c>
      <c r="G12" s="81">
        <v>0</v>
      </c>
      <c r="H12" s="81">
        <v>0</v>
      </c>
      <c r="I12" s="81">
        <v>20.5</v>
      </c>
      <c r="J12" s="81">
        <v>20.5</v>
      </c>
      <c r="K12" s="81">
        <v>0</v>
      </c>
      <c r="L12" s="81">
        <v>0</v>
      </c>
      <c r="M12" s="125"/>
      <c r="N12" s="131"/>
    </row>
    <row r="13" spans="1:14" ht="18.75">
      <c r="A13" s="92" t="s">
        <v>24</v>
      </c>
      <c r="B13" s="86" t="s">
        <v>134</v>
      </c>
      <c r="C13" s="132">
        <f>'2 кв'!C13+'2 кв'!D13-'2 кв'!E13</f>
        <v>0</v>
      </c>
      <c r="D13" s="81">
        <f t="shared" si="0"/>
        <v>3.01</v>
      </c>
      <c r="E13" s="70">
        <f t="shared" si="0"/>
        <v>3.01</v>
      </c>
      <c r="F13" s="140">
        <f t="shared" si="3"/>
        <v>100</v>
      </c>
      <c r="G13" s="81">
        <v>0</v>
      </c>
      <c r="H13" s="81">
        <v>0</v>
      </c>
      <c r="I13" s="81">
        <v>0</v>
      </c>
      <c r="J13" s="150">
        <v>0</v>
      </c>
      <c r="K13" s="81">
        <v>3.01</v>
      </c>
      <c r="L13" s="81">
        <v>3.01</v>
      </c>
    </row>
    <row r="14" spans="1:14" ht="18.75">
      <c r="A14" s="92" t="s">
        <v>25</v>
      </c>
      <c r="B14" s="86" t="s">
        <v>135</v>
      </c>
      <c r="C14" s="132">
        <v>0</v>
      </c>
      <c r="D14" s="81">
        <f t="shared" si="0"/>
        <v>1.84</v>
      </c>
      <c r="E14" s="70">
        <f t="shared" si="0"/>
        <v>1.84</v>
      </c>
      <c r="F14" s="140">
        <f t="shared" si="3"/>
        <v>100</v>
      </c>
      <c r="G14" s="81">
        <v>0</v>
      </c>
      <c r="H14" s="81">
        <v>0</v>
      </c>
      <c r="I14" s="81">
        <v>0</v>
      </c>
      <c r="J14" s="81">
        <v>0</v>
      </c>
      <c r="K14" s="81">
        <v>1.84</v>
      </c>
      <c r="L14" s="81">
        <v>1.84</v>
      </c>
    </row>
    <row r="15" spans="1:14" ht="37.5" customHeight="1">
      <c r="A15" s="92" t="s">
        <v>26</v>
      </c>
      <c r="B15" s="87" t="s">
        <v>140</v>
      </c>
      <c r="C15" s="132">
        <f>'2 кв'!C15+'2 кв'!D15-'2 кв'!E15</f>
        <v>0</v>
      </c>
      <c r="D15" s="81">
        <f t="shared" si="0"/>
        <v>52.58</v>
      </c>
      <c r="E15" s="70">
        <f t="shared" si="0"/>
        <v>52.58</v>
      </c>
      <c r="F15" s="140">
        <f t="shared" si="3"/>
        <v>100</v>
      </c>
      <c r="G15" s="81">
        <v>14.4</v>
      </c>
      <c r="H15" s="81">
        <v>14.4</v>
      </c>
      <c r="I15" s="81">
        <v>21.58</v>
      </c>
      <c r="J15" s="81">
        <v>21.58</v>
      </c>
      <c r="K15" s="81">
        <v>16.600000000000001</v>
      </c>
      <c r="L15" s="81">
        <v>16.600000000000001</v>
      </c>
    </row>
    <row r="16" spans="1:14" ht="18.75" customHeight="1">
      <c r="A16" s="92" t="s">
        <v>27</v>
      </c>
      <c r="B16" s="87" t="s">
        <v>93</v>
      </c>
      <c r="C16" s="132">
        <f>'2 кв'!C16+'2 кв'!D16-'2 кв'!E16</f>
        <v>4.24</v>
      </c>
      <c r="D16" s="81">
        <f t="shared" si="0"/>
        <v>0</v>
      </c>
      <c r="E16" s="70">
        <f t="shared" si="0"/>
        <v>1.5</v>
      </c>
      <c r="F16" s="138">
        <f t="shared" si="3"/>
        <v>35.377358490566039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v>1.5</v>
      </c>
    </row>
    <row r="17" spans="1:12" ht="18.75">
      <c r="A17" s="92" t="s">
        <v>28</v>
      </c>
      <c r="B17" s="87" t="s">
        <v>18</v>
      </c>
      <c r="C17" s="132">
        <f>'2 кв'!C17+'2 кв'!D17-'2 кв'!E17</f>
        <v>0</v>
      </c>
      <c r="D17" s="81">
        <f t="shared" si="0"/>
        <v>1.95</v>
      </c>
      <c r="E17" s="70">
        <f t="shared" si="0"/>
        <v>1.95</v>
      </c>
      <c r="F17" s="140">
        <f t="shared" si="3"/>
        <v>100</v>
      </c>
      <c r="G17" s="81">
        <v>0</v>
      </c>
      <c r="H17" s="81">
        <v>0</v>
      </c>
      <c r="I17" s="81">
        <v>1.95</v>
      </c>
      <c r="J17" s="81">
        <v>1.95</v>
      </c>
      <c r="K17" s="81">
        <v>0</v>
      </c>
      <c r="L17" s="81">
        <v>0</v>
      </c>
    </row>
    <row r="18" spans="1:12" ht="18.75">
      <c r="A18" s="92" t="s">
        <v>29</v>
      </c>
      <c r="B18" s="87" t="s">
        <v>76</v>
      </c>
      <c r="C18" s="132">
        <v>0</v>
      </c>
      <c r="D18" s="81">
        <f t="shared" si="0"/>
        <v>0</v>
      </c>
      <c r="E18" s="70">
        <f t="shared" si="0"/>
        <v>0</v>
      </c>
      <c r="F18" s="140">
        <v>0</v>
      </c>
      <c r="G18" s="81">
        <v>0</v>
      </c>
      <c r="H18" s="81">
        <v>0</v>
      </c>
      <c r="I18" s="81">
        <v>0</v>
      </c>
      <c r="J18" s="81">
        <v>0</v>
      </c>
      <c r="K18" s="81">
        <v>0</v>
      </c>
      <c r="L18" s="81">
        <v>0</v>
      </c>
    </row>
    <row r="19" spans="1:12" ht="18.75">
      <c r="A19" s="92" t="s">
        <v>30</v>
      </c>
      <c r="B19" s="87" t="s">
        <v>139</v>
      </c>
      <c r="C19" s="132">
        <v>0</v>
      </c>
      <c r="D19" s="81">
        <f t="shared" ref="D19" si="4">G19+I19+K19</f>
        <v>182.34</v>
      </c>
      <c r="E19" s="70">
        <f t="shared" ref="E19" si="5">H19+J19+L19</f>
        <v>182.34</v>
      </c>
      <c r="F19" s="141">
        <v>100</v>
      </c>
      <c r="G19" s="81">
        <v>0</v>
      </c>
      <c r="H19" s="81">
        <v>0</v>
      </c>
      <c r="I19" s="81">
        <v>90.03</v>
      </c>
      <c r="J19" s="81">
        <v>90.03</v>
      </c>
      <c r="K19" s="81">
        <v>92.31</v>
      </c>
      <c r="L19" s="81">
        <v>92.31</v>
      </c>
    </row>
    <row r="20" spans="1:12" ht="18.75">
      <c r="A20" s="92" t="s">
        <v>31</v>
      </c>
      <c r="B20" s="87" t="s">
        <v>137</v>
      </c>
      <c r="C20" s="132">
        <v>0</v>
      </c>
      <c r="D20" s="81">
        <f t="shared" si="0"/>
        <v>28.79</v>
      </c>
      <c r="E20" s="70">
        <f t="shared" si="0"/>
        <v>28.79</v>
      </c>
      <c r="F20" s="141">
        <v>100</v>
      </c>
      <c r="G20" s="81">
        <v>0</v>
      </c>
      <c r="H20" s="81">
        <v>0</v>
      </c>
      <c r="I20" s="81">
        <v>28.79</v>
      </c>
      <c r="J20" s="81">
        <v>28.79</v>
      </c>
      <c r="K20" s="81">
        <v>0</v>
      </c>
      <c r="L20" s="81">
        <v>0</v>
      </c>
    </row>
    <row r="21" spans="1:12" ht="18.75">
      <c r="A21" s="92" t="s">
        <v>70</v>
      </c>
      <c r="B21" s="87" t="s">
        <v>138</v>
      </c>
      <c r="C21" s="132">
        <v>0</v>
      </c>
      <c r="D21" s="81">
        <f t="shared" si="0"/>
        <v>9.43</v>
      </c>
      <c r="E21" s="70">
        <f t="shared" si="0"/>
        <v>9.43</v>
      </c>
      <c r="F21" s="141">
        <v>100</v>
      </c>
      <c r="G21" s="81">
        <v>0</v>
      </c>
      <c r="H21" s="81">
        <v>0</v>
      </c>
      <c r="I21" s="81">
        <v>9.43</v>
      </c>
      <c r="J21" s="81">
        <v>9.43</v>
      </c>
      <c r="K21" s="81">
        <v>0</v>
      </c>
      <c r="L21" s="66">
        <v>0</v>
      </c>
    </row>
    <row r="22" spans="1:12" ht="18.75">
      <c r="A22" s="92" t="s">
        <v>90</v>
      </c>
      <c r="B22" s="87" t="s">
        <v>98</v>
      </c>
      <c r="C22" s="132">
        <v>0</v>
      </c>
      <c r="D22" s="81">
        <f t="shared" si="0"/>
        <v>9.9</v>
      </c>
      <c r="E22" s="70">
        <f t="shared" si="0"/>
        <v>9.9</v>
      </c>
      <c r="F22" s="140">
        <f>E22/(D22+C22)*100</f>
        <v>100</v>
      </c>
      <c r="G22" s="81">
        <v>0</v>
      </c>
      <c r="H22" s="81">
        <v>0</v>
      </c>
      <c r="I22" s="81">
        <v>0</v>
      </c>
      <c r="J22" s="81">
        <v>0</v>
      </c>
      <c r="K22" s="81">
        <v>9.9</v>
      </c>
      <c r="L22" s="66">
        <v>9.9</v>
      </c>
    </row>
    <row r="23" spans="1:12" ht="18.75">
      <c r="A23" s="92" t="s">
        <v>91</v>
      </c>
      <c r="B23" s="87" t="s">
        <v>79</v>
      </c>
      <c r="C23" s="69">
        <f>'2 кв'!C24+'2 кв'!D24-'2 кв'!E24</f>
        <v>0</v>
      </c>
      <c r="D23" s="81">
        <f t="shared" ref="D23" si="6">G23+I23+K23</f>
        <v>0</v>
      </c>
      <c r="E23" s="70">
        <f t="shared" ref="E23" si="7">H23+J23+L23</f>
        <v>0</v>
      </c>
      <c r="F23" s="140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66">
        <v>0</v>
      </c>
    </row>
    <row r="24" spans="1:12" ht="24.75" customHeight="1">
      <c r="A24" s="92" t="s">
        <v>32</v>
      </c>
      <c r="B24" s="85" t="s">
        <v>13</v>
      </c>
      <c r="C24" s="136">
        <f>SUM(C26:C29)</f>
        <v>127.76399999999995</v>
      </c>
      <c r="D24" s="70">
        <f t="shared" si="0"/>
        <v>53.39</v>
      </c>
      <c r="E24" s="70">
        <f t="shared" si="0"/>
        <v>21.71</v>
      </c>
      <c r="F24" s="139">
        <f>E24/(D24+C24)*100</f>
        <v>11.984278569614808</v>
      </c>
      <c r="G24" s="70">
        <f t="shared" ref="G24:L24" si="8">SUM(G26:G29)</f>
        <v>20.76</v>
      </c>
      <c r="H24" s="70">
        <f t="shared" si="8"/>
        <v>8.18</v>
      </c>
      <c r="I24" s="70">
        <f t="shared" si="8"/>
        <v>20.76</v>
      </c>
      <c r="J24" s="70">
        <f t="shared" si="8"/>
        <v>3.33</v>
      </c>
      <c r="K24" s="70">
        <f t="shared" si="8"/>
        <v>11.87</v>
      </c>
      <c r="L24" s="64">
        <f t="shared" si="8"/>
        <v>10.199999999999999</v>
      </c>
    </row>
    <row r="25" spans="1:12" ht="18.75">
      <c r="A25" s="92"/>
      <c r="B25" s="86" t="s">
        <v>12</v>
      </c>
      <c r="C25" s="136"/>
      <c r="D25" s="81"/>
      <c r="E25" s="70"/>
      <c r="F25" s="139"/>
      <c r="G25" s="81"/>
      <c r="H25" s="81"/>
      <c r="I25" s="81"/>
      <c r="J25" s="81"/>
      <c r="K25" s="81"/>
      <c r="L25" s="66"/>
    </row>
    <row r="26" spans="1:12" ht="18.75">
      <c r="A26" s="92" t="s">
        <v>33</v>
      </c>
      <c r="B26" s="86" t="s">
        <v>14</v>
      </c>
      <c r="C26" s="136">
        <f>'2 кв'!C27+'2 кв'!D27-'2 кв'!E27</f>
        <v>79.563999999999965</v>
      </c>
      <c r="D26" s="70">
        <f t="shared" si="0"/>
        <v>0</v>
      </c>
      <c r="E26" s="70">
        <f t="shared" si="0"/>
        <v>0</v>
      </c>
      <c r="F26" s="141">
        <f>E26/(D26+C26)*100</f>
        <v>0</v>
      </c>
      <c r="G26" s="81">
        <v>0</v>
      </c>
      <c r="H26" s="81">
        <v>0</v>
      </c>
      <c r="I26" s="81">
        <v>0</v>
      </c>
      <c r="J26" s="81">
        <v>0</v>
      </c>
      <c r="K26" s="66">
        <v>0</v>
      </c>
      <c r="L26" s="66">
        <v>0</v>
      </c>
    </row>
    <row r="27" spans="1:12" s="3" customFormat="1" ht="18.75">
      <c r="A27" s="92" t="s">
        <v>34</v>
      </c>
      <c r="B27" s="86" t="s">
        <v>15</v>
      </c>
      <c r="C27" s="136">
        <v>47.23</v>
      </c>
      <c r="D27" s="81">
        <f t="shared" si="0"/>
        <v>46.28</v>
      </c>
      <c r="E27" s="70">
        <f t="shared" si="0"/>
        <v>13.68</v>
      </c>
      <c r="F27" s="139">
        <f>E27/(D27+C27)*100</f>
        <v>14.629451395572667</v>
      </c>
      <c r="G27" s="81">
        <v>18.760000000000002</v>
      </c>
      <c r="H27" s="81">
        <v>5.29</v>
      </c>
      <c r="I27" s="81">
        <v>18.760000000000002</v>
      </c>
      <c r="J27" s="81">
        <v>3.19</v>
      </c>
      <c r="K27" s="66">
        <v>8.76</v>
      </c>
      <c r="L27" s="66">
        <v>5.2</v>
      </c>
    </row>
    <row r="28" spans="1:12" s="3" customFormat="1" ht="18.75">
      <c r="A28" s="92" t="s">
        <v>35</v>
      </c>
      <c r="B28" s="86" t="s">
        <v>16</v>
      </c>
      <c r="C28" s="136">
        <v>0.97</v>
      </c>
      <c r="D28" s="81">
        <f t="shared" si="0"/>
        <v>7.1099999999999994</v>
      </c>
      <c r="E28" s="70">
        <f t="shared" si="0"/>
        <v>8.0300000000000011</v>
      </c>
      <c r="F28" s="139">
        <f>E28/(D28+C28)*100</f>
        <v>99.381188118811892</v>
      </c>
      <c r="G28" s="81">
        <v>2</v>
      </c>
      <c r="H28" s="81">
        <v>2.89</v>
      </c>
      <c r="I28" s="81">
        <v>2</v>
      </c>
      <c r="J28" s="81">
        <v>0.14000000000000001</v>
      </c>
      <c r="K28" s="66">
        <v>3.11</v>
      </c>
      <c r="L28" s="66">
        <v>5</v>
      </c>
    </row>
    <row r="29" spans="1:12" s="3" customFormat="1" ht="18.75">
      <c r="A29" s="92" t="s">
        <v>36</v>
      </c>
      <c r="B29" s="86" t="s">
        <v>21</v>
      </c>
      <c r="C29" s="136">
        <v>0</v>
      </c>
      <c r="D29" s="81">
        <f t="shared" si="0"/>
        <v>0</v>
      </c>
      <c r="E29" s="70">
        <f t="shared" si="0"/>
        <v>0</v>
      </c>
      <c r="F29" s="141">
        <v>0</v>
      </c>
      <c r="G29" s="81">
        <v>0</v>
      </c>
      <c r="H29" s="81">
        <v>0</v>
      </c>
      <c r="I29" s="81">
        <v>0</v>
      </c>
      <c r="J29" s="81">
        <v>0</v>
      </c>
      <c r="K29" s="66">
        <v>0</v>
      </c>
      <c r="L29" s="66">
        <v>0</v>
      </c>
    </row>
    <row r="30" spans="1:12" s="3" customFormat="1" ht="24" customHeight="1">
      <c r="A30" s="92" t="s">
        <v>37</v>
      </c>
      <c r="B30" s="85" t="s">
        <v>17</v>
      </c>
      <c r="C30" s="136">
        <f>SUM(C32:C41)</f>
        <v>0.62000000000000033</v>
      </c>
      <c r="D30" s="96">
        <f>G30+I30+K30</f>
        <v>268.78000000000003</v>
      </c>
      <c r="E30" s="96">
        <f t="shared" si="0"/>
        <v>269.26</v>
      </c>
      <c r="F30" s="139">
        <f t="shared" ref="F30:F35" si="9">E30/(D30+C30)*100</f>
        <v>99.94803266518187</v>
      </c>
      <c r="G30" s="96">
        <f>SUM(G32:G41)</f>
        <v>4.0299999999999994</v>
      </c>
      <c r="H30" s="96">
        <f t="shared" ref="H30:L30" si="10">SUM(H32:H41)</f>
        <v>4.57</v>
      </c>
      <c r="I30" s="96">
        <f t="shared" si="10"/>
        <v>12.45</v>
      </c>
      <c r="J30" s="96">
        <f t="shared" si="10"/>
        <v>12.419999999999998</v>
      </c>
      <c r="K30" s="76">
        <f t="shared" si="10"/>
        <v>252.3</v>
      </c>
      <c r="L30" s="76">
        <f t="shared" si="10"/>
        <v>252.26999999999998</v>
      </c>
    </row>
    <row r="31" spans="1:12" s="3" customFormat="1" ht="18.75">
      <c r="A31" s="92"/>
      <c r="B31" s="86" t="s">
        <v>12</v>
      </c>
      <c r="C31" s="136"/>
      <c r="D31" s="82"/>
      <c r="E31" s="96"/>
      <c r="F31" s="139"/>
      <c r="G31" s="82"/>
      <c r="H31" s="82"/>
      <c r="I31" s="82"/>
      <c r="J31" s="82"/>
      <c r="K31" s="74"/>
      <c r="L31" s="74"/>
    </row>
    <row r="32" spans="1:12" s="3" customFormat="1" ht="18.75" customHeight="1">
      <c r="A32" s="92" t="s">
        <v>40</v>
      </c>
      <c r="B32" s="86" t="s">
        <v>47</v>
      </c>
      <c r="C32" s="136">
        <f>'2 кв'!C33+'2 кв'!D33-'2 кв'!E33</f>
        <v>4.0000000000000258E-2</v>
      </c>
      <c r="D32" s="82">
        <f t="shared" si="0"/>
        <v>2</v>
      </c>
      <c r="E32" s="96">
        <f t="shared" si="0"/>
        <v>2</v>
      </c>
      <c r="F32" s="139">
        <f t="shared" si="9"/>
        <v>98.039215686274503</v>
      </c>
      <c r="G32" s="82">
        <v>0.67</v>
      </c>
      <c r="H32" s="82">
        <v>0.67</v>
      </c>
      <c r="I32" s="82">
        <v>0.66</v>
      </c>
      <c r="J32" s="82">
        <v>0.66</v>
      </c>
      <c r="K32" s="82">
        <v>0.67</v>
      </c>
      <c r="L32" s="82">
        <v>0.67</v>
      </c>
    </row>
    <row r="33" spans="1:12" s="3" customFormat="1" ht="21.75" customHeight="1">
      <c r="A33" s="92" t="s">
        <v>41</v>
      </c>
      <c r="B33" s="86" t="s">
        <v>48</v>
      </c>
      <c r="C33" s="136">
        <f>'2 кв'!C34+'2 кв'!D34-'2 кв'!E34</f>
        <v>0</v>
      </c>
      <c r="D33" s="82">
        <f t="shared" si="0"/>
        <v>3.3000000000000003</v>
      </c>
      <c r="E33" s="96">
        <f t="shared" si="0"/>
        <v>3.2</v>
      </c>
      <c r="F33" s="139">
        <f t="shared" si="9"/>
        <v>96.969696969696969</v>
      </c>
      <c r="G33" s="82">
        <v>1.1000000000000001</v>
      </c>
      <c r="H33" s="82">
        <v>1.06</v>
      </c>
      <c r="I33" s="82">
        <v>1.1000000000000001</v>
      </c>
      <c r="J33" s="82">
        <v>1.07</v>
      </c>
      <c r="K33" s="82">
        <v>1.1000000000000001</v>
      </c>
      <c r="L33" s="82">
        <v>1.07</v>
      </c>
    </row>
    <row r="34" spans="1:12" s="3" customFormat="1" ht="20.25" customHeight="1">
      <c r="A34" s="92" t="s">
        <v>43</v>
      </c>
      <c r="B34" s="86" t="s">
        <v>80</v>
      </c>
      <c r="C34" s="136">
        <f>'2 кв'!C35+'2 кв'!D35-'2 кв'!E35</f>
        <v>0</v>
      </c>
      <c r="D34" s="82">
        <f t="shared" si="0"/>
        <v>0.84000000000000008</v>
      </c>
      <c r="E34" s="96">
        <f t="shared" si="0"/>
        <v>0.84000000000000008</v>
      </c>
      <c r="F34" s="141">
        <v>100</v>
      </c>
      <c r="G34" s="82">
        <v>0.28000000000000003</v>
      </c>
      <c r="H34" s="82">
        <v>0.28000000000000003</v>
      </c>
      <c r="I34" s="82">
        <v>0.28000000000000003</v>
      </c>
      <c r="J34" s="82">
        <v>0.28000000000000003</v>
      </c>
      <c r="K34" s="82">
        <v>0.28000000000000003</v>
      </c>
      <c r="L34" s="82">
        <v>0.28000000000000003</v>
      </c>
    </row>
    <row r="35" spans="1:12" s="3" customFormat="1" ht="19.5" customHeight="1">
      <c r="A35" s="92" t="s">
        <v>44</v>
      </c>
      <c r="B35" s="86" t="s">
        <v>49</v>
      </c>
      <c r="C35" s="69">
        <v>0</v>
      </c>
      <c r="D35" s="82">
        <f t="shared" si="0"/>
        <v>2.59</v>
      </c>
      <c r="E35" s="96">
        <f t="shared" si="0"/>
        <v>2.59</v>
      </c>
      <c r="F35" s="141">
        <f t="shared" si="9"/>
        <v>100</v>
      </c>
      <c r="G35" s="82">
        <v>1.5</v>
      </c>
      <c r="H35" s="82">
        <v>1.5</v>
      </c>
      <c r="I35" s="82">
        <v>0.5</v>
      </c>
      <c r="J35" s="82">
        <v>0.5</v>
      </c>
      <c r="K35" s="82">
        <v>0.59</v>
      </c>
      <c r="L35" s="82">
        <v>0.59</v>
      </c>
    </row>
    <row r="36" spans="1:12" s="3" customFormat="1" ht="16.5" customHeight="1">
      <c r="A36" s="92" t="s">
        <v>45</v>
      </c>
      <c r="B36" s="86" t="s">
        <v>46</v>
      </c>
      <c r="C36" s="132">
        <f>'2 кв'!C37+'2 кв'!D37-'2 кв'!E37</f>
        <v>0</v>
      </c>
      <c r="D36" s="82">
        <f t="shared" si="0"/>
        <v>0.72</v>
      </c>
      <c r="E36" s="96">
        <f t="shared" si="0"/>
        <v>0.72</v>
      </c>
      <c r="F36" s="141">
        <v>100</v>
      </c>
      <c r="G36" s="82">
        <v>0</v>
      </c>
      <c r="H36" s="82">
        <v>0</v>
      </c>
      <c r="I36" s="82">
        <v>0.36</v>
      </c>
      <c r="J36" s="82">
        <v>0.36</v>
      </c>
      <c r="K36" s="82">
        <v>0.36</v>
      </c>
      <c r="L36" s="82">
        <v>0.36</v>
      </c>
    </row>
    <row r="37" spans="1:12" s="3" customFormat="1" ht="16.5" customHeight="1">
      <c r="A37" s="92" t="s">
        <v>56</v>
      </c>
      <c r="B37" s="86" t="s">
        <v>82</v>
      </c>
      <c r="C37" s="69">
        <f>'2 кв'!C38+'2 кв'!D38-'2 кв'!E38</f>
        <v>0</v>
      </c>
      <c r="D37" s="82">
        <f t="shared" si="0"/>
        <v>15.36</v>
      </c>
      <c r="E37" s="96">
        <f t="shared" si="0"/>
        <v>15.36</v>
      </c>
      <c r="F37" s="143">
        <v>100</v>
      </c>
      <c r="G37" s="82">
        <v>0</v>
      </c>
      <c r="H37" s="82">
        <v>0</v>
      </c>
      <c r="I37" s="82">
        <v>0</v>
      </c>
      <c r="J37" s="82">
        <v>0</v>
      </c>
      <c r="K37" s="82">
        <v>15.36</v>
      </c>
      <c r="L37" s="82">
        <v>15.36</v>
      </c>
    </row>
    <row r="38" spans="1:12" s="3" customFormat="1" ht="19.5" customHeight="1">
      <c r="A38" s="92" t="s">
        <v>57</v>
      </c>
      <c r="B38" s="86" t="s">
        <v>83</v>
      </c>
      <c r="C38" s="132">
        <f>'2 кв'!C39+'2 кв'!D39-'2 кв'!E39</f>
        <v>0.58000000000000007</v>
      </c>
      <c r="D38" s="82">
        <f t="shared" ref="D38" si="11">G38+I38+K38</f>
        <v>0.48</v>
      </c>
      <c r="E38" s="96">
        <f t="shared" ref="E38" si="12">H38+J38+L38</f>
        <v>1.06</v>
      </c>
      <c r="F38" s="143">
        <v>100</v>
      </c>
      <c r="G38" s="82">
        <v>0.48</v>
      </c>
      <c r="H38" s="82">
        <v>1.06</v>
      </c>
      <c r="I38" s="82">
        <v>0</v>
      </c>
      <c r="J38" s="82">
        <v>0</v>
      </c>
      <c r="K38" s="82">
        <v>0</v>
      </c>
      <c r="L38" s="82">
        <v>0</v>
      </c>
    </row>
    <row r="39" spans="1:12" s="3" customFormat="1" ht="58.5" customHeight="1">
      <c r="A39" s="92" t="s">
        <v>58</v>
      </c>
      <c r="B39" s="86" t="s">
        <v>144</v>
      </c>
      <c r="C39" s="132">
        <f>'2 кв'!C40+'2 кв'!D40-'2 кв'!E40</f>
        <v>0</v>
      </c>
      <c r="D39" s="82">
        <f t="shared" si="0"/>
        <v>6.77</v>
      </c>
      <c r="E39" s="96">
        <f t="shared" si="0"/>
        <v>6.77</v>
      </c>
      <c r="F39" s="143">
        <f t="shared" ref="F39:F41" si="13">E39/(D39+C39)*100</f>
        <v>100</v>
      </c>
      <c r="G39" s="82">
        <v>0</v>
      </c>
      <c r="H39" s="82">
        <v>0</v>
      </c>
      <c r="I39" s="82">
        <v>6.77</v>
      </c>
      <c r="J39" s="82">
        <v>6.77</v>
      </c>
      <c r="K39" s="82">
        <v>0</v>
      </c>
      <c r="L39" s="82">
        <v>0</v>
      </c>
    </row>
    <row r="40" spans="1:12" s="3" customFormat="1" ht="19.5" customHeight="1">
      <c r="A40" s="92" t="s">
        <v>59</v>
      </c>
      <c r="B40" s="86" t="s">
        <v>95</v>
      </c>
      <c r="C40" s="132">
        <v>0</v>
      </c>
      <c r="D40" s="82">
        <f t="shared" ref="D40" si="14">G40+I40+K40</f>
        <v>2.78</v>
      </c>
      <c r="E40" s="96">
        <f t="shared" ref="E40" si="15">H40+J40+L40</f>
        <v>2.78</v>
      </c>
      <c r="F40" s="143">
        <v>100</v>
      </c>
      <c r="G40" s="82">
        <v>0</v>
      </c>
      <c r="H40" s="82">
        <v>0</v>
      </c>
      <c r="I40" s="82">
        <v>2.78</v>
      </c>
      <c r="J40" s="82">
        <v>2.78</v>
      </c>
      <c r="K40" s="82">
        <v>0</v>
      </c>
      <c r="L40" s="82">
        <v>0</v>
      </c>
    </row>
    <row r="41" spans="1:12" s="3" customFormat="1" ht="21.75" customHeight="1">
      <c r="A41" s="92" t="s">
        <v>96</v>
      </c>
      <c r="B41" s="86" t="s">
        <v>94</v>
      </c>
      <c r="C41" s="132">
        <f>'2 кв'!C41+'2 кв'!D41-'2 кв'!E41</f>
        <v>0</v>
      </c>
      <c r="D41" s="82">
        <f t="shared" si="0"/>
        <v>233.94</v>
      </c>
      <c r="E41" s="96">
        <f t="shared" si="0"/>
        <v>233.94</v>
      </c>
      <c r="F41" s="143">
        <f t="shared" si="13"/>
        <v>100</v>
      </c>
      <c r="G41" s="82">
        <v>0</v>
      </c>
      <c r="H41" s="82">
        <v>0</v>
      </c>
      <c r="I41" s="82">
        <v>0</v>
      </c>
      <c r="J41" s="82">
        <v>0</v>
      </c>
      <c r="K41" s="82">
        <v>233.94</v>
      </c>
      <c r="L41" s="82">
        <v>233.94</v>
      </c>
    </row>
    <row r="42" spans="1:12" s="3" customFormat="1" ht="18.75">
      <c r="A42" s="91" t="s">
        <v>38</v>
      </c>
      <c r="B42" s="85" t="s">
        <v>22</v>
      </c>
      <c r="C42" s="132">
        <f>'2 кв'!C42+'2 кв'!D42-'2 кв'!E42</f>
        <v>10.001000000000001</v>
      </c>
      <c r="D42" s="70">
        <f t="shared" si="0"/>
        <v>4.96</v>
      </c>
      <c r="E42" s="70">
        <f t="shared" si="0"/>
        <v>1.3599999999999999</v>
      </c>
      <c r="F42" s="139">
        <f>E42/(D42+C42)*100</f>
        <v>9.0903014504378028</v>
      </c>
      <c r="G42" s="70">
        <f t="shared" ref="G42:L42" si="16">SUM(G44:G46)</f>
        <v>1.86</v>
      </c>
      <c r="H42" s="70">
        <f t="shared" si="16"/>
        <v>0.51</v>
      </c>
      <c r="I42" s="70">
        <f t="shared" si="16"/>
        <v>0</v>
      </c>
      <c r="J42" s="70">
        <f t="shared" si="16"/>
        <v>0</v>
      </c>
      <c r="K42" s="70">
        <f t="shared" si="16"/>
        <v>3.1</v>
      </c>
      <c r="L42" s="70">
        <f t="shared" si="16"/>
        <v>0.85</v>
      </c>
    </row>
    <row r="43" spans="1:12" s="3" customFormat="1" ht="15.75" customHeight="1">
      <c r="A43" s="92"/>
      <c r="B43" s="146" t="s">
        <v>12</v>
      </c>
      <c r="C43" s="132"/>
      <c r="D43" s="81"/>
      <c r="E43" s="70"/>
      <c r="F43" s="141"/>
      <c r="G43" s="81"/>
      <c r="H43" s="81"/>
      <c r="I43" s="81"/>
      <c r="J43" s="81"/>
      <c r="K43" s="81"/>
      <c r="L43" s="81"/>
    </row>
    <row r="44" spans="1:12" s="3" customFormat="1" ht="18.75">
      <c r="A44" s="92" t="s">
        <v>86</v>
      </c>
      <c r="B44" s="86" t="s">
        <v>60</v>
      </c>
      <c r="C44" s="132">
        <f>('2 кв'!C44+'2 кв'!D44-'2 кв'!E44)-5</f>
        <v>2.5000000000000009</v>
      </c>
      <c r="D44" s="81">
        <f t="shared" si="0"/>
        <v>3.1</v>
      </c>
      <c r="E44" s="81">
        <f t="shared" si="0"/>
        <v>0.85</v>
      </c>
      <c r="F44" s="139">
        <f>E44/(D44+C44)*100</f>
        <v>15.178571428571425</v>
      </c>
      <c r="G44" s="81">
        <v>0</v>
      </c>
      <c r="H44" s="81">
        <v>0</v>
      </c>
      <c r="I44" s="81">
        <v>0</v>
      </c>
      <c r="J44" s="81">
        <v>0</v>
      </c>
      <c r="K44" s="81">
        <v>3.1</v>
      </c>
      <c r="L44" s="81">
        <v>0.85</v>
      </c>
    </row>
    <row r="45" spans="1:12" s="3" customFormat="1" ht="18.75">
      <c r="A45" s="93" t="s">
        <v>87</v>
      </c>
      <c r="B45" s="87" t="s">
        <v>85</v>
      </c>
      <c r="C45" s="132">
        <v>0</v>
      </c>
      <c r="D45" s="81">
        <v>0</v>
      </c>
      <c r="E45" s="81">
        <v>0</v>
      </c>
      <c r="F45" s="141">
        <v>0</v>
      </c>
      <c r="G45" s="81">
        <v>0</v>
      </c>
      <c r="H45" s="81">
        <v>0</v>
      </c>
      <c r="I45" s="81">
        <v>0</v>
      </c>
      <c r="J45" s="81">
        <v>0</v>
      </c>
      <c r="K45" s="81">
        <v>0</v>
      </c>
      <c r="L45" s="81">
        <v>0</v>
      </c>
    </row>
    <row r="46" spans="1:12" s="3" customFormat="1" ht="18.75">
      <c r="A46" s="93" t="s">
        <v>88</v>
      </c>
      <c r="B46" s="147" t="s">
        <v>62</v>
      </c>
      <c r="C46" s="132">
        <v>0</v>
      </c>
      <c r="D46" s="81">
        <f t="shared" si="0"/>
        <v>1.86</v>
      </c>
      <c r="E46" s="81">
        <f t="shared" si="0"/>
        <v>0.51</v>
      </c>
      <c r="F46" s="139">
        <f>E46/(D46+C46)*100</f>
        <v>27.419354838709676</v>
      </c>
      <c r="G46" s="81">
        <v>1.86</v>
      </c>
      <c r="H46" s="81">
        <v>0.51</v>
      </c>
      <c r="I46" s="81">
        <v>0</v>
      </c>
      <c r="J46" s="81">
        <v>0</v>
      </c>
      <c r="K46" s="81">
        <v>0</v>
      </c>
      <c r="L46" s="81">
        <v>0</v>
      </c>
    </row>
    <row r="47" spans="1:12" s="3" customFormat="1" ht="18.75">
      <c r="A47" s="94" t="s">
        <v>39</v>
      </c>
      <c r="B47" s="148" t="s">
        <v>51</v>
      </c>
      <c r="C47" s="132">
        <f>'2 кв'!C47+'2 кв'!D47-'2 кв'!E47</f>
        <v>16.417000000000016</v>
      </c>
      <c r="D47" s="70">
        <f t="shared" si="0"/>
        <v>105</v>
      </c>
      <c r="E47" s="70">
        <f t="shared" si="0"/>
        <v>49.53</v>
      </c>
      <c r="F47" s="139">
        <f t="shared" ref="F47" si="17">E47/(D47+C47)*100</f>
        <v>40.793299126152014</v>
      </c>
      <c r="G47" s="70">
        <v>0</v>
      </c>
      <c r="H47" s="70">
        <v>0</v>
      </c>
      <c r="I47" s="70">
        <v>0</v>
      </c>
      <c r="J47" s="70">
        <v>0</v>
      </c>
      <c r="K47" s="70">
        <v>105</v>
      </c>
      <c r="L47" s="70">
        <v>49.53</v>
      </c>
    </row>
    <row r="48" spans="1:12" s="3" customFormat="1" ht="38.25" thickBot="1">
      <c r="A48" s="95" t="s">
        <v>50</v>
      </c>
      <c r="B48" s="149" t="s">
        <v>97</v>
      </c>
      <c r="C48" s="135">
        <v>4.97</v>
      </c>
      <c r="D48" s="71">
        <f t="shared" si="0"/>
        <v>37</v>
      </c>
      <c r="E48" s="71">
        <f t="shared" si="0"/>
        <v>6.57</v>
      </c>
      <c r="F48" s="144">
        <f>E48/(D48+C48)*100</f>
        <v>15.654038598999287</v>
      </c>
      <c r="G48" s="145">
        <v>0</v>
      </c>
      <c r="H48" s="71">
        <v>0</v>
      </c>
      <c r="I48" s="71">
        <v>37</v>
      </c>
      <c r="J48" s="71">
        <v>6.57</v>
      </c>
      <c r="K48" s="71">
        <v>0</v>
      </c>
      <c r="L48" s="71">
        <v>0</v>
      </c>
    </row>
    <row r="49" spans="1:12" s="3" customFormat="1" ht="23.25" customHeight="1" thickBot="1">
      <c r="A49" s="21"/>
      <c r="B49" s="46" t="s">
        <v>8</v>
      </c>
      <c r="C49" s="20">
        <f>C8+C9+C10+C24+C30+C42+C47+C48</f>
        <v>353.34399999999999</v>
      </c>
      <c r="D49" s="20">
        <f t="shared" ref="D49:E49" si="18">D8+D9+D10+D24+D30+D42+D47+D48</f>
        <v>1259.1400000000001</v>
      </c>
      <c r="E49" s="20">
        <f t="shared" si="18"/>
        <v>1225.1599999999999</v>
      </c>
      <c r="F49" s="20"/>
      <c r="G49" s="20">
        <f t="shared" ref="G49:L49" si="19">G8+G9+G10+G24+G30+G42+G47+G48</f>
        <v>190.51000000000002</v>
      </c>
      <c r="H49" s="78">
        <f t="shared" si="19"/>
        <v>237.53</v>
      </c>
      <c r="I49" s="20">
        <f t="shared" si="19"/>
        <v>354.8</v>
      </c>
      <c r="J49" s="20">
        <f t="shared" si="19"/>
        <v>356.12</v>
      </c>
      <c r="K49" s="20">
        <f t="shared" si="19"/>
        <v>713.83</v>
      </c>
      <c r="L49" s="20">
        <f t="shared" si="19"/>
        <v>631.51</v>
      </c>
    </row>
    <row r="50" spans="1:12" s="3" customFormat="1" ht="18">
      <c r="A50" s="10"/>
      <c r="B50" s="1"/>
      <c r="C50" s="1"/>
      <c r="D50" s="1"/>
      <c r="E50" s="1"/>
      <c r="F50" s="1"/>
    </row>
    <row r="51" spans="1:12" s="3" customFormat="1" ht="18.75">
      <c r="A51" s="10"/>
      <c r="B51" s="4" t="s">
        <v>53</v>
      </c>
      <c r="C51" s="4"/>
      <c r="D51" s="1"/>
      <c r="E51" s="1"/>
      <c r="F51" s="12"/>
      <c r="H51" s="4" t="s">
        <v>136</v>
      </c>
      <c r="I51" s="4"/>
    </row>
    <row r="52" spans="1:12" s="3" customFormat="1" ht="16.5" customHeight="1">
      <c r="A52" s="10"/>
      <c r="B52" s="1"/>
      <c r="C52" s="1"/>
      <c r="D52" s="1"/>
      <c r="E52" s="1"/>
      <c r="F52" s="11" t="s">
        <v>42</v>
      </c>
    </row>
    <row r="53" spans="1:12" s="3" customFormat="1" ht="18">
      <c r="A53" s="10"/>
      <c r="B53" s="1"/>
      <c r="C53" s="1"/>
      <c r="D53" s="1"/>
      <c r="E53" s="1"/>
      <c r="F53" s="1"/>
    </row>
    <row r="54" spans="1:12" s="3" customFormat="1" ht="18">
      <c r="A54" s="10"/>
      <c r="B54" s="1"/>
      <c r="C54" s="1"/>
      <c r="D54" s="1"/>
      <c r="E54" s="1"/>
      <c r="F54" s="1"/>
    </row>
    <row r="55" spans="1:12" s="3" customFormat="1" ht="38.25" customHeight="1">
      <c r="A55" s="1"/>
      <c r="B55" s="1"/>
      <c r="C55" s="1"/>
      <c r="D55" s="1"/>
      <c r="E55" s="1"/>
      <c r="F55" s="1"/>
    </row>
    <row r="56" spans="1:12" s="3" customFormat="1" ht="18">
      <c r="A56" s="1"/>
      <c r="B56" s="1"/>
      <c r="C56" s="1"/>
      <c r="D56" s="1"/>
      <c r="E56" s="1"/>
      <c r="F56" s="1"/>
    </row>
    <row r="57" spans="1:12" s="3" customFormat="1" ht="40.5" customHeight="1">
      <c r="A57" s="1"/>
      <c r="B57" s="1"/>
      <c r="C57" s="1"/>
      <c r="D57" s="1"/>
      <c r="E57" s="1"/>
      <c r="F57" s="1"/>
    </row>
    <row r="58" spans="1:12" s="3" customFormat="1" ht="18">
      <c r="A58"/>
      <c r="B58" s="8"/>
      <c r="C58" s="8"/>
      <c r="D58" s="8"/>
      <c r="E58" s="8"/>
      <c r="F58" s="8"/>
    </row>
    <row r="59" spans="1:12" s="3" customFormat="1" ht="18">
      <c r="A59"/>
      <c r="B59" s="8"/>
      <c r="C59" s="8"/>
      <c r="D59" s="8"/>
      <c r="E59" s="8"/>
      <c r="F59" s="8"/>
    </row>
    <row r="60" spans="1:12" s="3" customFormat="1" ht="18">
      <c r="A60"/>
      <c r="B60" s="8"/>
      <c r="C60" s="8"/>
      <c r="D60" s="8"/>
      <c r="E60" s="8"/>
      <c r="F60" s="8"/>
    </row>
    <row r="61" spans="1:12">
      <c r="B61" s="8"/>
      <c r="C61" s="8"/>
      <c r="D61" s="8"/>
      <c r="E61" s="8"/>
      <c r="F61" s="8"/>
    </row>
    <row r="62" spans="1:12">
      <c r="B62" s="8"/>
      <c r="C62" s="8"/>
      <c r="D62" s="8"/>
      <c r="E62" s="8"/>
      <c r="F62" s="8"/>
    </row>
    <row r="63" spans="1:12">
      <c r="B63" s="8"/>
      <c r="C63" s="8"/>
      <c r="D63" s="8"/>
      <c r="E63" s="8"/>
      <c r="F63" s="8"/>
    </row>
    <row r="64" spans="1:12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  <row r="129" spans="2:6">
      <c r="B129" s="8"/>
      <c r="C129" s="8"/>
      <c r="D129" s="8"/>
      <c r="E129" s="8"/>
      <c r="F129" s="8"/>
    </row>
    <row r="130" spans="2:6">
      <c r="B130" s="8"/>
      <c r="C130" s="8"/>
      <c r="D130" s="8"/>
      <c r="E130" s="8"/>
      <c r="F130" s="8"/>
    </row>
    <row r="131" spans="2:6">
      <c r="B131" s="8"/>
      <c r="C131" s="8"/>
      <c r="D131" s="8"/>
      <c r="E131" s="8"/>
      <c r="F131" s="8"/>
    </row>
    <row r="132" spans="2:6">
      <c r="B132" s="8"/>
      <c r="C132" s="8"/>
      <c r="D132" s="8"/>
      <c r="E132" s="8"/>
      <c r="F132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31"/>
  <sheetViews>
    <sheetView tabSelected="1" view="pageLayout" zoomScale="96" zoomScalePageLayoutView="96" workbookViewId="0">
      <selection activeCell="J49" sqref="J49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161" t="s">
        <v>146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ht="18.75">
      <c r="A2" s="162" t="s">
        <v>69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16.5" thickBot="1">
      <c r="A3" s="163" t="s">
        <v>61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15.75">
      <c r="A4" s="181" t="s">
        <v>0</v>
      </c>
      <c r="B4" s="174" t="s">
        <v>9</v>
      </c>
      <c r="C4" s="200" t="s">
        <v>147</v>
      </c>
      <c r="D4" s="173" t="s">
        <v>148</v>
      </c>
      <c r="E4" s="174"/>
      <c r="F4" s="174"/>
      <c r="G4" s="174" t="s">
        <v>4</v>
      </c>
      <c r="H4" s="174"/>
      <c r="I4" s="174"/>
      <c r="J4" s="174"/>
      <c r="K4" s="174"/>
      <c r="L4" s="175"/>
    </row>
    <row r="5" spans="1:12" ht="15.75">
      <c r="A5" s="182"/>
      <c r="B5" s="179"/>
      <c r="C5" s="201"/>
      <c r="D5" s="187"/>
      <c r="E5" s="179"/>
      <c r="F5" s="179"/>
      <c r="G5" s="179" t="s">
        <v>72</v>
      </c>
      <c r="H5" s="179"/>
      <c r="I5" s="179" t="s">
        <v>73</v>
      </c>
      <c r="J5" s="179"/>
      <c r="K5" s="179" t="s">
        <v>74</v>
      </c>
      <c r="L5" s="180"/>
    </row>
    <row r="6" spans="1:12" ht="37.5" customHeight="1" thickBot="1">
      <c r="A6" s="183"/>
      <c r="B6" s="177"/>
      <c r="C6" s="202"/>
      <c r="D6" s="56" t="s">
        <v>1</v>
      </c>
      <c r="E6" s="57" t="s">
        <v>2</v>
      </c>
      <c r="F6" s="58" t="s">
        <v>3</v>
      </c>
      <c r="G6" s="57" t="s">
        <v>1</v>
      </c>
      <c r="H6" s="57" t="s">
        <v>2</v>
      </c>
      <c r="I6" s="56" t="s">
        <v>1</v>
      </c>
      <c r="J6" s="57" t="s">
        <v>2</v>
      </c>
      <c r="K6" s="56" t="s">
        <v>1</v>
      </c>
      <c r="L6" s="59" t="s">
        <v>2</v>
      </c>
    </row>
    <row r="7" spans="1:12" ht="18.75">
      <c r="A7" s="49">
        <v>1</v>
      </c>
      <c r="B7" s="50" t="s">
        <v>10</v>
      </c>
      <c r="C7" s="33">
        <v>0</v>
      </c>
      <c r="D7" s="36">
        <v>550.29999999999995</v>
      </c>
      <c r="E7" s="36">
        <v>498.47</v>
      </c>
      <c r="F7" s="36">
        <v>90.58</v>
      </c>
      <c r="G7" s="36">
        <v>178.607</v>
      </c>
      <c r="H7" s="36">
        <v>141.286</v>
      </c>
      <c r="I7" s="36">
        <v>178.607</v>
      </c>
      <c r="J7" s="36">
        <v>157.09800000000001</v>
      </c>
      <c r="K7" s="36">
        <v>193.078</v>
      </c>
      <c r="L7" s="55">
        <v>200.07900000000001</v>
      </c>
    </row>
    <row r="8" spans="1:12" ht="18.75">
      <c r="A8" s="6">
        <v>2</v>
      </c>
      <c r="B8" s="2" t="s">
        <v>11</v>
      </c>
      <c r="C8" s="33">
        <v>0</v>
      </c>
      <c r="D8" s="23">
        <v>121.06</v>
      </c>
      <c r="E8" s="23">
        <v>116.66</v>
      </c>
      <c r="F8" s="23">
        <v>96.36</v>
      </c>
      <c r="G8" s="23">
        <v>39.293999999999997</v>
      </c>
      <c r="H8" s="23">
        <v>35.683999999999997</v>
      </c>
      <c r="I8" s="23">
        <v>39.293999999999997</v>
      </c>
      <c r="J8" s="23">
        <v>37.828000000000003</v>
      </c>
      <c r="K8" s="23">
        <v>42.476999999999997</v>
      </c>
      <c r="L8" s="51">
        <v>43.15</v>
      </c>
    </row>
    <row r="9" spans="1:12" ht="18.75">
      <c r="A9" s="6">
        <v>3</v>
      </c>
      <c r="B9" s="27" t="s">
        <v>19</v>
      </c>
      <c r="C9" s="33">
        <f>C11+C12+C13+C14+C15+C16+C17+C18</f>
        <v>61.790000000000006</v>
      </c>
      <c r="D9" s="23">
        <f>D11+D12+D13+D14+D15+D16+D17+D18</f>
        <v>81.179999999999993</v>
      </c>
      <c r="E9" s="23">
        <f>E11+E12+E13+E14+E15+E16+E17+E18</f>
        <v>142.84</v>
      </c>
      <c r="F9" s="23">
        <v>100</v>
      </c>
      <c r="G9" s="23">
        <f t="shared" ref="G9:L9" si="0">SUM(G11:G21)</f>
        <v>2.5569999999999999</v>
      </c>
      <c r="H9" s="23">
        <f t="shared" si="0"/>
        <v>12.375999999999999</v>
      </c>
      <c r="I9" s="23">
        <f t="shared" si="0"/>
        <v>70</v>
      </c>
      <c r="J9" s="23">
        <f t="shared" si="0"/>
        <v>4.5960000000000001</v>
      </c>
      <c r="K9" s="23">
        <f t="shared" si="0"/>
        <v>8.620000000000001</v>
      </c>
      <c r="L9" s="51">
        <f t="shared" si="0"/>
        <v>125.85900000000001</v>
      </c>
    </row>
    <row r="10" spans="1:12" ht="17.25" customHeight="1">
      <c r="A10" s="6"/>
      <c r="B10" s="2" t="s">
        <v>12</v>
      </c>
      <c r="C10" s="33"/>
      <c r="D10" s="25"/>
      <c r="E10" s="23"/>
      <c r="F10" s="23"/>
      <c r="G10" s="25"/>
      <c r="H10" s="25"/>
      <c r="I10" s="25"/>
      <c r="J10" s="25"/>
      <c r="K10" s="25"/>
      <c r="L10" s="52"/>
    </row>
    <row r="11" spans="1:12" ht="36" customHeight="1">
      <c r="A11" s="9" t="s">
        <v>23</v>
      </c>
      <c r="B11" s="2" t="s">
        <v>105</v>
      </c>
      <c r="C11" s="33">
        <v>0</v>
      </c>
      <c r="D11" s="25">
        <v>1.62</v>
      </c>
      <c r="E11" s="25">
        <v>1.62</v>
      </c>
      <c r="F11" s="25">
        <v>99.97</v>
      </c>
      <c r="G11" s="25">
        <v>0</v>
      </c>
      <c r="H11" s="25">
        <v>0</v>
      </c>
      <c r="I11" s="25">
        <v>0</v>
      </c>
      <c r="J11" s="25">
        <v>0</v>
      </c>
      <c r="K11" s="25">
        <v>1.62</v>
      </c>
      <c r="L11" s="52">
        <v>1.62</v>
      </c>
    </row>
    <row r="12" spans="1:12" ht="18.75">
      <c r="A12" s="9" t="s">
        <v>24</v>
      </c>
      <c r="B12" s="2" t="s">
        <v>149</v>
      </c>
      <c r="C12" s="33">
        <v>47.24</v>
      </c>
      <c r="D12" s="25">
        <v>60</v>
      </c>
      <c r="E12" s="25">
        <v>107.24</v>
      </c>
      <c r="F12" s="25">
        <v>100</v>
      </c>
      <c r="G12" s="25">
        <v>0</v>
      </c>
      <c r="H12" s="25">
        <v>0</v>
      </c>
      <c r="I12" s="25">
        <v>60</v>
      </c>
      <c r="J12" s="25">
        <v>0</v>
      </c>
      <c r="K12" s="25">
        <v>0</v>
      </c>
      <c r="L12" s="52">
        <v>107.239</v>
      </c>
    </row>
    <row r="13" spans="1:12" ht="18.75">
      <c r="A13" s="9" t="s">
        <v>25</v>
      </c>
      <c r="B13" s="41" t="s">
        <v>150</v>
      </c>
      <c r="C13" s="33">
        <v>4.5999999999999996</v>
      </c>
      <c r="D13" s="25">
        <v>0</v>
      </c>
      <c r="E13" s="25">
        <v>4.5999999999999996</v>
      </c>
      <c r="F13" s="25">
        <v>100</v>
      </c>
      <c r="G13" s="25">
        <v>0</v>
      </c>
      <c r="H13" s="25">
        <v>0</v>
      </c>
      <c r="I13" s="25">
        <v>0</v>
      </c>
      <c r="J13" s="25">
        <v>4.5960000000000001</v>
      </c>
      <c r="K13" s="25">
        <v>0</v>
      </c>
      <c r="L13" s="52">
        <v>0</v>
      </c>
    </row>
    <row r="14" spans="1:12" ht="18.75">
      <c r="A14" s="9" t="s">
        <v>26</v>
      </c>
      <c r="B14" s="41" t="s">
        <v>106</v>
      </c>
      <c r="C14" s="33">
        <v>0</v>
      </c>
      <c r="D14" s="25">
        <v>0</v>
      </c>
      <c r="E14" s="25">
        <v>0</v>
      </c>
      <c r="F14" s="25">
        <v>100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52">
        <v>0</v>
      </c>
    </row>
    <row r="15" spans="1:12" ht="18.75">
      <c r="A15" s="9" t="s">
        <v>27</v>
      </c>
      <c r="B15" s="41" t="s">
        <v>93</v>
      </c>
      <c r="C15" s="33">
        <v>0</v>
      </c>
      <c r="D15" s="25">
        <v>2.56</v>
      </c>
      <c r="E15" s="25">
        <v>2.4300000000000002</v>
      </c>
      <c r="F15" s="25">
        <v>94.92</v>
      </c>
      <c r="G15" s="25">
        <v>2.5569999999999999</v>
      </c>
      <c r="H15" s="25">
        <v>2.4260000000000002</v>
      </c>
      <c r="I15" s="25">
        <v>0</v>
      </c>
      <c r="J15" s="25">
        <v>0</v>
      </c>
      <c r="K15" s="25">
        <v>0</v>
      </c>
      <c r="L15" s="52">
        <v>0</v>
      </c>
    </row>
    <row r="16" spans="1:12" ht="18.75">
      <c r="A16" s="9" t="s">
        <v>28</v>
      </c>
      <c r="B16" s="41" t="s">
        <v>18</v>
      </c>
      <c r="C16" s="33">
        <v>9.9499999999999993</v>
      </c>
      <c r="D16" s="25">
        <v>0</v>
      </c>
      <c r="E16" s="25">
        <v>9.9499999999999993</v>
      </c>
      <c r="F16" s="25">
        <v>100</v>
      </c>
      <c r="G16" s="25">
        <v>0</v>
      </c>
      <c r="H16" s="52">
        <v>9.9499999999999993</v>
      </c>
      <c r="I16" s="25">
        <v>0</v>
      </c>
      <c r="J16" s="25">
        <v>0</v>
      </c>
      <c r="K16" s="25">
        <v>0</v>
      </c>
      <c r="L16" s="52">
        <v>0</v>
      </c>
    </row>
    <row r="17" spans="1:12" ht="18.75">
      <c r="A17" s="9" t="s">
        <v>29</v>
      </c>
      <c r="B17" s="41" t="s">
        <v>151</v>
      </c>
      <c r="C17" s="33">
        <f>'3кв '!C18+'3кв '!D18-'3кв '!E18</f>
        <v>0</v>
      </c>
      <c r="D17" s="25">
        <v>17</v>
      </c>
      <c r="E17" s="25">
        <v>17</v>
      </c>
      <c r="F17" s="25">
        <v>100</v>
      </c>
      <c r="G17" s="25">
        <v>0</v>
      </c>
      <c r="H17" s="25">
        <v>0</v>
      </c>
      <c r="I17" s="25">
        <v>10</v>
      </c>
      <c r="J17" s="25">
        <v>0</v>
      </c>
      <c r="K17" s="25">
        <v>7</v>
      </c>
      <c r="L17" s="52">
        <v>17</v>
      </c>
    </row>
    <row r="18" spans="1:12" ht="18.75">
      <c r="A18" s="9" t="s">
        <v>30</v>
      </c>
      <c r="B18" s="41" t="s">
        <v>152</v>
      </c>
      <c r="C18" s="33">
        <v>0</v>
      </c>
      <c r="D18" s="25">
        <v>0</v>
      </c>
      <c r="E18" s="25">
        <v>0</v>
      </c>
      <c r="F18" s="25">
        <v>100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52">
        <v>0</v>
      </c>
    </row>
    <row r="19" spans="1:12" ht="0.75" customHeight="1">
      <c r="A19" s="9" t="s">
        <v>31</v>
      </c>
      <c r="B19" s="41" t="s">
        <v>84</v>
      </c>
      <c r="C19" s="33">
        <f>'3кв '!C20+'3кв '!D20-'3кв '!E20</f>
        <v>0</v>
      </c>
      <c r="D19" s="25"/>
      <c r="E19" s="25"/>
      <c r="F19" s="25"/>
      <c r="G19" s="25"/>
      <c r="H19" s="25"/>
      <c r="I19" s="25"/>
      <c r="J19" s="25"/>
      <c r="K19" s="25"/>
      <c r="L19" s="52"/>
    </row>
    <row r="20" spans="1:12" ht="18.75" hidden="1">
      <c r="A20" s="9"/>
      <c r="B20" s="2"/>
      <c r="C20" s="47"/>
      <c r="D20" s="25"/>
      <c r="E20" s="23"/>
      <c r="F20" s="23"/>
      <c r="G20" s="25"/>
      <c r="H20" s="25"/>
      <c r="I20" s="25"/>
      <c r="J20" s="25"/>
      <c r="K20" s="25"/>
      <c r="L20" s="52"/>
    </row>
    <row r="21" spans="1:12" ht="18.75" hidden="1">
      <c r="A21" s="9"/>
      <c r="B21" s="2"/>
      <c r="C21" s="47"/>
      <c r="D21" s="25"/>
      <c r="E21" s="23"/>
      <c r="F21" s="23"/>
      <c r="G21" s="25"/>
      <c r="H21" s="25"/>
      <c r="I21" s="25"/>
      <c r="J21" s="25"/>
      <c r="K21" s="25"/>
      <c r="L21" s="52"/>
    </row>
    <row r="22" spans="1:12" ht="18.75" customHeight="1">
      <c r="A22" s="9" t="s">
        <v>32</v>
      </c>
      <c r="B22" s="27" t="s">
        <v>13</v>
      </c>
      <c r="C22" s="33">
        <v>66.58</v>
      </c>
      <c r="D22" s="23">
        <f t="shared" ref="D22:E47" si="1">G22+I22+K22</f>
        <v>1021.5120000000001</v>
      </c>
      <c r="E22" s="23">
        <f t="shared" si="1"/>
        <v>678.06700000000001</v>
      </c>
      <c r="F22" s="23">
        <v>61.87</v>
      </c>
      <c r="G22" s="24">
        <f t="shared" ref="G22:J22" si="2">SUM(G24:G26)</f>
        <v>503.42099999999999</v>
      </c>
      <c r="H22" s="24">
        <f t="shared" si="2"/>
        <v>29.958000000000002</v>
      </c>
      <c r="I22" s="24">
        <f t="shared" si="2"/>
        <v>399.72900000000004</v>
      </c>
      <c r="J22" s="24">
        <f t="shared" si="2"/>
        <v>14.358000000000001</v>
      </c>
      <c r="K22" s="24">
        <f>SUM(K24:K26)</f>
        <v>118.36200000000001</v>
      </c>
      <c r="L22" s="51">
        <f>SUM(L24:L26)</f>
        <v>633.75099999999998</v>
      </c>
    </row>
    <row r="23" spans="1:12" ht="18.75">
      <c r="A23" s="9"/>
      <c r="B23" s="2" t="s">
        <v>12</v>
      </c>
      <c r="C23" s="33"/>
      <c r="D23" s="25"/>
      <c r="E23" s="23"/>
      <c r="F23" s="23"/>
      <c r="G23" s="25"/>
      <c r="H23" s="25"/>
      <c r="I23" s="25"/>
      <c r="J23" s="25"/>
      <c r="K23" s="25"/>
      <c r="L23" s="52"/>
    </row>
    <row r="24" spans="1:12" ht="18.75">
      <c r="A24" s="9" t="s">
        <v>33</v>
      </c>
      <c r="B24" s="2" t="s">
        <v>14</v>
      </c>
      <c r="C24" s="33">
        <v>0</v>
      </c>
      <c r="D24" s="25">
        <v>981.54</v>
      </c>
      <c r="E24" s="25">
        <v>571.5</v>
      </c>
      <c r="F24" s="25">
        <v>58.22</v>
      </c>
      <c r="G24" s="25">
        <v>490.96499999999997</v>
      </c>
      <c r="H24" s="25">
        <v>0</v>
      </c>
      <c r="I24" s="25">
        <v>390.97300000000001</v>
      </c>
      <c r="J24" s="25">
        <v>0</v>
      </c>
      <c r="K24" s="25">
        <v>99.596000000000004</v>
      </c>
      <c r="L24" s="52">
        <v>571.49699999999996</v>
      </c>
    </row>
    <row r="25" spans="1:12" s="3" customFormat="1" ht="18.75">
      <c r="A25" s="9" t="s">
        <v>34</v>
      </c>
      <c r="B25" s="2" t="s">
        <v>15</v>
      </c>
      <c r="C25" s="33">
        <v>58.76</v>
      </c>
      <c r="D25" s="25">
        <v>29.29</v>
      </c>
      <c r="E25" s="25">
        <v>88.05</v>
      </c>
      <c r="F25" s="25">
        <v>100</v>
      </c>
      <c r="G25" s="25">
        <v>8.7560000000000002</v>
      </c>
      <c r="H25" s="25">
        <v>23.629000000000001</v>
      </c>
      <c r="I25" s="25">
        <v>8.7560000000000002</v>
      </c>
      <c r="J25" s="25">
        <v>11.441000000000001</v>
      </c>
      <c r="K25" s="25">
        <v>11.766</v>
      </c>
      <c r="L25" s="52">
        <v>52.981000000000002</v>
      </c>
    </row>
    <row r="26" spans="1:12" s="3" customFormat="1" ht="18.75">
      <c r="A26" s="9" t="s">
        <v>35</v>
      </c>
      <c r="B26" s="2" t="s">
        <v>16</v>
      </c>
      <c r="C26" s="33">
        <v>7.82</v>
      </c>
      <c r="D26" s="25">
        <v>10.7</v>
      </c>
      <c r="E26" s="25">
        <v>18.52</v>
      </c>
      <c r="F26" s="25">
        <v>100</v>
      </c>
      <c r="G26" s="25">
        <v>3.7</v>
      </c>
      <c r="H26" s="25">
        <v>6.3289999999999997</v>
      </c>
      <c r="I26" s="25">
        <v>0</v>
      </c>
      <c r="J26" s="25">
        <v>2.9169999999999998</v>
      </c>
      <c r="K26" s="25">
        <v>7</v>
      </c>
      <c r="L26" s="52">
        <v>9.2729999999999997</v>
      </c>
    </row>
    <row r="27" spans="1:12" s="3" customFormat="1" ht="17.25" customHeight="1">
      <c r="A27" s="9" t="s">
        <v>37</v>
      </c>
      <c r="B27" s="27" t="s">
        <v>17</v>
      </c>
      <c r="C27" s="33">
        <v>0</v>
      </c>
      <c r="D27" s="16">
        <f>G27+I27+K27</f>
        <v>83.843000000000004</v>
      </c>
      <c r="E27" s="16">
        <f t="shared" si="1"/>
        <v>83.842999999999989</v>
      </c>
      <c r="F27" s="23">
        <v>100</v>
      </c>
      <c r="G27" s="16">
        <v>20.149999999999999</v>
      </c>
      <c r="H27" s="16">
        <f t="shared" ref="H27:L27" si="3">SUM(H29:H39)</f>
        <v>20.154</v>
      </c>
      <c r="I27" s="16">
        <v>17.739999999999998</v>
      </c>
      <c r="J27" s="16">
        <f t="shared" si="3"/>
        <v>17.734999999999999</v>
      </c>
      <c r="K27" s="16">
        <f t="shared" si="3"/>
        <v>45.953000000000003</v>
      </c>
      <c r="L27" s="53">
        <f t="shared" si="3"/>
        <v>45.954000000000001</v>
      </c>
    </row>
    <row r="28" spans="1:12" s="3" customFormat="1" ht="15.75" customHeight="1">
      <c r="A28" s="9"/>
      <c r="B28" s="2" t="s">
        <v>12</v>
      </c>
      <c r="C28" s="33"/>
      <c r="D28" s="13"/>
      <c r="E28" s="16"/>
      <c r="F28" s="23"/>
      <c r="G28" s="13"/>
      <c r="H28" s="13"/>
      <c r="I28" s="13"/>
      <c r="J28" s="13"/>
      <c r="K28" s="13"/>
      <c r="L28" s="54"/>
    </row>
    <row r="29" spans="1:12" s="3" customFormat="1" ht="16.5" customHeight="1">
      <c r="A29" s="9" t="s">
        <v>40</v>
      </c>
      <c r="B29" s="2" t="s">
        <v>47</v>
      </c>
      <c r="C29" s="33">
        <f>D29-E29</f>
        <v>-4.0000000000000036E-3</v>
      </c>
      <c r="D29" s="13">
        <f t="shared" si="1"/>
        <v>1.6890000000000001</v>
      </c>
      <c r="E29" s="13">
        <f t="shared" si="1"/>
        <v>1.6930000000000001</v>
      </c>
      <c r="F29" s="25">
        <v>100</v>
      </c>
      <c r="G29" s="13">
        <v>0.66500000000000004</v>
      </c>
      <c r="H29" s="13">
        <v>0.66500000000000004</v>
      </c>
      <c r="I29" s="13">
        <v>0.51</v>
      </c>
      <c r="J29" s="13">
        <v>0.51400000000000001</v>
      </c>
      <c r="K29" s="54">
        <v>0.51400000000000001</v>
      </c>
      <c r="L29" s="54">
        <v>0.51400000000000001</v>
      </c>
    </row>
    <row r="30" spans="1:12" s="3" customFormat="1" ht="16.5" customHeight="1">
      <c r="A30" s="9" t="s">
        <v>41</v>
      </c>
      <c r="B30" s="2" t="s">
        <v>100</v>
      </c>
      <c r="C30" s="33">
        <f>D30-E30</f>
        <v>-1.0000000000012221E-3</v>
      </c>
      <c r="D30" s="13">
        <f t="shared" si="1"/>
        <v>13.241</v>
      </c>
      <c r="E30" s="13">
        <f t="shared" si="1"/>
        <v>13.242000000000001</v>
      </c>
      <c r="F30" s="25">
        <v>100</v>
      </c>
      <c r="G30" s="13">
        <v>1.081</v>
      </c>
      <c r="H30" s="13">
        <v>1.081</v>
      </c>
      <c r="I30" s="13">
        <v>1.081</v>
      </c>
      <c r="J30" s="13">
        <v>1.081</v>
      </c>
      <c r="K30" s="13">
        <v>11.079000000000001</v>
      </c>
      <c r="L30" s="54">
        <v>11.08</v>
      </c>
    </row>
    <row r="31" spans="1:12" s="3" customFormat="1" ht="16.5" customHeight="1">
      <c r="A31" s="9" t="s">
        <v>43</v>
      </c>
      <c r="B31" s="2" t="s">
        <v>49</v>
      </c>
      <c r="C31" s="33">
        <f>D31-E31</f>
        <v>0</v>
      </c>
      <c r="D31" s="13">
        <f t="shared" si="1"/>
        <v>18.95</v>
      </c>
      <c r="E31" s="13">
        <f t="shared" si="1"/>
        <v>18.95</v>
      </c>
      <c r="F31" s="25">
        <f t="shared" ref="F31:F45" si="4">E31/D31*100</f>
        <v>100</v>
      </c>
      <c r="G31" s="13">
        <v>0.5</v>
      </c>
      <c r="H31" s="13">
        <v>0.5</v>
      </c>
      <c r="I31" s="13">
        <v>0.5</v>
      </c>
      <c r="J31" s="13">
        <v>0.5</v>
      </c>
      <c r="K31" s="13">
        <v>17.95</v>
      </c>
      <c r="L31" s="54">
        <v>17.95</v>
      </c>
    </row>
    <row r="32" spans="1:12" s="3" customFormat="1" ht="16.5" customHeight="1">
      <c r="A32" s="9" t="s">
        <v>44</v>
      </c>
      <c r="B32" s="2" t="s">
        <v>46</v>
      </c>
      <c r="C32" s="33">
        <f>'3кв '!C36+'3кв '!D36-'3кв '!E36</f>
        <v>0</v>
      </c>
      <c r="D32" s="13">
        <f t="shared" si="1"/>
        <v>0.48</v>
      </c>
      <c r="E32" s="13">
        <f t="shared" si="1"/>
        <v>0.48</v>
      </c>
      <c r="F32" s="25">
        <f t="shared" si="4"/>
        <v>100</v>
      </c>
      <c r="G32" s="13"/>
      <c r="H32" s="13"/>
      <c r="I32" s="13"/>
      <c r="J32" s="13"/>
      <c r="K32" s="13">
        <v>0.48</v>
      </c>
      <c r="L32" s="54">
        <v>0.48</v>
      </c>
    </row>
    <row r="33" spans="1:12" s="3" customFormat="1" ht="0.75" hidden="1" customHeight="1">
      <c r="A33" s="9" t="s">
        <v>45</v>
      </c>
      <c r="B33" s="2" t="s">
        <v>102</v>
      </c>
      <c r="C33" s="33">
        <f>'3кв '!C37+'3кв '!D37-'3кв '!E37</f>
        <v>0</v>
      </c>
      <c r="D33" s="13">
        <f t="shared" si="1"/>
        <v>0</v>
      </c>
      <c r="E33" s="13">
        <f t="shared" si="1"/>
        <v>0</v>
      </c>
      <c r="F33" s="25" t="e">
        <f t="shared" si="4"/>
        <v>#DIV/0!</v>
      </c>
      <c r="G33" s="13"/>
      <c r="H33" s="13"/>
      <c r="I33" s="13"/>
      <c r="J33" s="13"/>
      <c r="K33" s="13"/>
      <c r="L33" s="54"/>
    </row>
    <row r="34" spans="1:12" s="3" customFormat="1" ht="20.25" customHeight="1">
      <c r="A34" s="9" t="s">
        <v>56</v>
      </c>
      <c r="B34" s="35" t="s">
        <v>75</v>
      </c>
      <c r="C34" s="33">
        <f>D34-E34</f>
        <v>0</v>
      </c>
      <c r="D34" s="13">
        <f t="shared" si="1"/>
        <v>0.84000000000000008</v>
      </c>
      <c r="E34" s="13">
        <f t="shared" si="1"/>
        <v>0.84000000000000008</v>
      </c>
      <c r="F34" s="25">
        <f t="shared" si="4"/>
        <v>100</v>
      </c>
      <c r="G34" s="13">
        <v>0.28000000000000003</v>
      </c>
      <c r="H34" s="13">
        <v>0.28000000000000003</v>
      </c>
      <c r="I34" s="13">
        <v>0.28000000000000003</v>
      </c>
      <c r="J34" s="13">
        <v>0.28000000000000003</v>
      </c>
      <c r="K34" s="13">
        <v>0.28000000000000003</v>
      </c>
      <c r="L34" s="54">
        <v>0.28000000000000003</v>
      </c>
    </row>
    <row r="35" spans="1:12" s="3" customFormat="1" ht="20.25" hidden="1" customHeight="1">
      <c r="A35" s="9" t="s">
        <v>57</v>
      </c>
      <c r="B35" s="2" t="s">
        <v>99</v>
      </c>
      <c r="C35" s="33">
        <f>'3кв '!C39+'3кв '!D39-'3кв '!E39</f>
        <v>0</v>
      </c>
      <c r="D35" s="25">
        <f t="shared" si="1"/>
        <v>0</v>
      </c>
      <c r="E35" s="25">
        <f t="shared" si="1"/>
        <v>0</v>
      </c>
      <c r="F35" s="25" t="e">
        <f t="shared" si="4"/>
        <v>#DIV/0!</v>
      </c>
      <c r="G35" s="25"/>
      <c r="H35" s="25"/>
      <c r="I35" s="25"/>
      <c r="J35" s="25"/>
      <c r="K35" s="25"/>
      <c r="L35" s="52"/>
    </row>
    <row r="36" spans="1:12" s="3" customFormat="1" ht="41.25" customHeight="1">
      <c r="A36" s="9" t="s">
        <v>58</v>
      </c>
      <c r="B36" s="2" t="s">
        <v>71</v>
      </c>
      <c r="C36" s="33">
        <v>0</v>
      </c>
      <c r="D36" s="25">
        <f t="shared" ref="D36:D37" si="5">G36+I36+K36</f>
        <v>3.28</v>
      </c>
      <c r="E36" s="25">
        <f t="shared" ref="E36:E37" si="6">H36+J36+L36</f>
        <v>3.28</v>
      </c>
      <c r="F36" s="25">
        <v>100</v>
      </c>
      <c r="G36" s="25">
        <v>3.28</v>
      </c>
      <c r="H36" s="25">
        <v>3.28</v>
      </c>
      <c r="I36" s="13">
        <v>0</v>
      </c>
      <c r="J36" s="13">
        <v>0</v>
      </c>
      <c r="K36" s="25">
        <v>0</v>
      </c>
      <c r="L36" s="52">
        <v>0</v>
      </c>
    </row>
    <row r="37" spans="1:12" s="3" customFormat="1" ht="20.25" customHeight="1">
      <c r="A37" s="9" t="s">
        <v>59</v>
      </c>
      <c r="B37" s="2" t="s">
        <v>83</v>
      </c>
      <c r="C37" s="33">
        <v>0</v>
      </c>
      <c r="D37" s="25">
        <f t="shared" si="5"/>
        <v>0.66999999999999993</v>
      </c>
      <c r="E37" s="25">
        <f t="shared" si="6"/>
        <v>0.66599999999999993</v>
      </c>
      <c r="F37" s="25">
        <v>100</v>
      </c>
      <c r="G37" s="25">
        <v>0.38</v>
      </c>
      <c r="H37" s="25">
        <v>0.38</v>
      </c>
      <c r="I37" s="25">
        <v>0</v>
      </c>
      <c r="J37" s="25">
        <v>0</v>
      </c>
      <c r="K37" s="25">
        <v>0.28999999999999998</v>
      </c>
      <c r="L37" s="52">
        <v>0.28599999999999998</v>
      </c>
    </row>
    <row r="38" spans="1:12" s="3" customFormat="1" ht="20.25" customHeight="1">
      <c r="A38" s="9" t="s">
        <v>96</v>
      </c>
      <c r="B38" s="2" t="s">
        <v>82</v>
      </c>
      <c r="C38" s="33">
        <v>0</v>
      </c>
      <c r="D38" s="25">
        <f t="shared" ref="D38" si="7">G38+I38+K38</f>
        <v>44.69</v>
      </c>
      <c r="E38" s="25">
        <f t="shared" ref="E38" si="8">H38+J38+L38</f>
        <v>44.692</v>
      </c>
      <c r="F38" s="25">
        <v>100</v>
      </c>
      <c r="G38" s="25">
        <v>13.97</v>
      </c>
      <c r="H38" s="25">
        <v>13.968</v>
      </c>
      <c r="I38" s="25">
        <v>15.36</v>
      </c>
      <c r="J38" s="25">
        <v>15.36</v>
      </c>
      <c r="K38" s="25">
        <v>15.36</v>
      </c>
      <c r="L38" s="52">
        <v>15.364000000000001</v>
      </c>
    </row>
    <row r="39" spans="1:12" s="3" customFormat="1" ht="16.5" hidden="1" customHeight="1">
      <c r="A39" s="9" t="s">
        <v>103</v>
      </c>
      <c r="B39" s="35" t="s">
        <v>101</v>
      </c>
      <c r="C39" s="33">
        <v>0</v>
      </c>
      <c r="D39" s="13">
        <f t="shared" si="1"/>
        <v>0</v>
      </c>
      <c r="E39" s="13">
        <f t="shared" si="1"/>
        <v>0</v>
      </c>
      <c r="F39" s="25" t="e">
        <f t="shared" si="4"/>
        <v>#DIV/0!</v>
      </c>
      <c r="G39" s="13">
        <v>0</v>
      </c>
      <c r="H39" s="13">
        <v>0</v>
      </c>
      <c r="I39" s="25">
        <v>0</v>
      </c>
      <c r="J39" s="25">
        <v>0</v>
      </c>
      <c r="K39" s="13">
        <v>0</v>
      </c>
      <c r="L39" s="54">
        <v>0</v>
      </c>
    </row>
    <row r="40" spans="1:12" s="3" customFormat="1" ht="18.75">
      <c r="A40" s="9" t="s">
        <v>38</v>
      </c>
      <c r="B40" s="27" t="s">
        <v>22</v>
      </c>
      <c r="C40" s="32">
        <f>D40-E40</f>
        <v>0</v>
      </c>
      <c r="D40" s="23">
        <v>1.77</v>
      </c>
      <c r="E40" s="23">
        <v>1.77</v>
      </c>
      <c r="F40" s="23">
        <f t="shared" si="4"/>
        <v>100</v>
      </c>
      <c r="G40" s="23">
        <v>0.21</v>
      </c>
      <c r="H40" s="23">
        <v>0.21</v>
      </c>
      <c r="I40" s="23">
        <v>0.78</v>
      </c>
      <c r="J40" s="23">
        <v>0.78</v>
      </c>
      <c r="K40" s="23">
        <v>0.78</v>
      </c>
      <c r="L40" s="51">
        <v>0.78</v>
      </c>
    </row>
    <row r="41" spans="1:12" s="3" customFormat="1" ht="18.75" customHeight="1">
      <c r="A41" s="9"/>
      <c r="B41" s="2" t="s">
        <v>12</v>
      </c>
      <c r="C41" s="47"/>
      <c r="D41" s="25"/>
      <c r="E41" s="23"/>
      <c r="F41" s="25"/>
      <c r="G41" s="25"/>
      <c r="H41" s="25"/>
      <c r="I41" s="25"/>
      <c r="J41" s="25"/>
      <c r="K41" s="25"/>
      <c r="L41" s="52"/>
    </row>
    <row r="42" spans="1:12" s="3" customFormat="1" ht="18.75">
      <c r="A42" s="9" t="s">
        <v>86</v>
      </c>
      <c r="B42" s="2" t="s">
        <v>60</v>
      </c>
      <c r="C42" s="33">
        <f>D42-E42</f>
        <v>0</v>
      </c>
      <c r="D42" s="25">
        <f t="shared" ref="D42" si="9">G42+I42+K42</f>
        <v>0.21</v>
      </c>
      <c r="E42" s="25">
        <f t="shared" ref="E42" si="10">H42+J42+L42</f>
        <v>0.21</v>
      </c>
      <c r="F42" s="25">
        <v>0</v>
      </c>
      <c r="G42" s="25">
        <v>0.21</v>
      </c>
      <c r="H42" s="25">
        <v>0.21</v>
      </c>
      <c r="I42" s="25">
        <v>0</v>
      </c>
      <c r="J42" s="25">
        <v>0</v>
      </c>
      <c r="K42" s="25">
        <v>0</v>
      </c>
      <c r="L42" s="52">
        <v>0</v>
      </c>
    </row>
    <row r="43" spans="1:12" s="3" customFormat="1" ht="36" customHeight="1">
      <c r="A43" s="9" t="s">
        <v>87</v>
      </c>
      <c r="B43" s="15" t="s">
        <v>104</v>
      </c>
      <c r="C43" s="33">
        <f>D43-E43</f>
        <v>0</v>
      </c>
      <c r="D43" s="25">
        <f t="shared" si="1"/>
        <v>1.56</v>
      </c>
      <c r="E43" s="25">
        <f t="shared" si="1"/>
        <v>1.56</v>
      </c>
      <c r="F43" s="25">
        <f t="shared" si="4"/>
        <v>100</v>
      </c>
      <c r="G43" s="25">
        <v>0</v>
      </c>
      <c r="H43" s="25">
        <v>0</v>
      </c>
      <c r="I43" s="25">
        <v>0.78</v>
      </c>
      <c r="J43" s="25">
        <v>0.78</v>
      </c>
      <c r="K43" s="25">
        <v>0.78</v>
      </c>
      <c r="L43" s="52">
        <v>0.78</v>
      </c>
    </row>
    <row r="44" spans="1:12" s="3" customFormat="1" ht="18.75" hidden="1">
      <c r="A44" s="14"/>
      <c r="B44" s="15"/>
      <c r="C44" s="47"/>
      <c r="D44" s="25"/>
      <c r="E44" s="25"/>
      <c r="F44" s="25" t="e">
        <f t="shared" si="4"/>
        <v>#DIV/0!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52">
        <v>0</v>
      </c>
    </row>
    <row r="45" spans="1:12" s="3" customFormat="1" ht="18.75" hidden="1">
      <c r="A45" s="14"/>
      <c r="B45" s="15"/>
      <c r="C45" s="47"/>
      <c r="D45" s="25"/>
      <c r="E45" s="25"/>
      <c r="F45" s="25" t="e">
        <f t="shared" si="4"/>
        <v>#DIV/0!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52">
        <v>0</v>
      </c>
    </row>
    <row r="46" spans="1:12" s="3" customFormat="1" ht="37.5" customHeight="1">
      <c r="A46" s="14" t="s">
        <v>39</v>
      </c>
      <c r="B46" s="15" t="s">
        <v>51</v>
      </c>
      <c r="C46" s="33">
        <v>0</v>
      </c>
      <c r="D46" s="23">
        <f t="shared" si="1"/>
        <v>149</v>
      </c>
      <c r="E46" s="23">
        <f t="shared" si="1"/>
        <v>148.99600000000001</v>
      </c>
      <c r="F46" s="23">
        <v>100</v>
      </c>
      <c r="G46" s="23">
        <v>52.27</v>
      </c>
      <c r="H46" s="23">
        <v>52.265000000000001</v>
      </c>
      <c r="I46" s="23">
        <v>3.31</v>
      </c>
      <c r="J46" s="23">
        <v>3.31</v>
      </c>
      <c r="K46" s="23">
        <v>93.42</v>
      </c>
      <c r="L46" s="51">
        <v>93.421000000000006</v>
      </c>
    </row>
    <row r="47" spans="1:12" s="3" customFormat="1" ht="38.25" customHeight="1" thickBot="1">
      <c r="A47" s="14" t="s">
        <v>50</v>
      </c>
      <c r="B47" s="15" t="s">
        <v>97</v>
      </c>
      <c r="C47" s="33">
        <v>0</v>
      </c>
      <c r="D47" s="26">
        <f t="shared" si="1"/>
        <v>35.4</v>
      </c>
      <c r="E47" s="26">
        <f t="shared" si="1"/>
        <v>35.396000000000001</v>
      </c>
      <c r="F47" s="23">
        <v>100</v>
      </c>
      <c r="G47" s="26">
        <v>35.4</v>
      </c>
      <c r="H47" s="26">
        <v>35.396000000000001</v>
      </c>
      <c r="I47" s="26">
        <v>0</v>
      </c>
      <c r="J47" s="26">
        <v>0</v>
      </c>
      <c r="K47" s="26">
        <v>0</v>
      </c>
      <c r="L47" s="155">
        <v>0</v>
      </c>
    </row>
    <row r="48" spans="1:12" s="3" customFormat="1" ht="23.25" customHeight="1" thickBot="1">
      <c r="A48" s="21"/>
      <c r="B48" s="22" t="s">
        <v>8</v>
      </c>
      <c r="C48" s="48">
        <f>C7+C8+C9+C22+C27+C40+C46+C47</f>
        <v>128.37</v>
      </c>
      <c r="D48" s="20">
        <f>D7+D8+D9+D22+D27+D40+D46+D47</f>
        <v>2044.0650000000001</v>
      </c>
      <c r="E48" s="20">
        <f>E7+E8+E9+E22+E27+E40+E46+E47</f>
        <v>1706.0420000000001</v>
      </c>
      <c r="F48" s="20"/>
      <c r="G48" s="20">
        <f>G7+G8+G9+G22+G27+G40+G46+G47</f>
        <v>831.90899999999999</v>
      </c>
      <c r="H48" s="20">
        <f>H7+H8+H9+H22+H27+H40+H46+H47</f>
        <v>327.32900000000001</v>
      </c>
      <c r="I48" s="20">
        <v>709.46</v>
      </c>
      <c r="J48" s="20">
        <f>J7+J8+J9+J22+J27+J40+J46</f>
        <v>235.70500000000001</v>
      </c>
      <c r="K48" s="20">
        <v>502.69</v>
      </c>
      <c r="L48" s="20">
        <v>1142.99</v>
      </c>
    </row>
    <row r="49" spans="1:9" s="3" customFormat="1" ht="18">
      <c r="A49" s="10"/>
      <c r="B49" s="1"/>
      <c r="C49" s="1"/>
      <c r="D49" s="1"/>
      <c r="E49" s="1"/>
      <c r="F49" s="1"/>
    </row>
    <row r="50" spans="1:9" s="3" customFormat="1" ht="18">
      <c r="A50" s="10"/>
      <c r="B50" s="151" t="s">
        <v>53</v>
      </c>
      <c r="C50" s="151"/>
      <c r="D50" s="151"/>
      <c r="E50" s="151"/>
      <c r="F50" s="152"/>
      <c r="G50" s="153"/>
      <c r="H50" s="153" t="s">
        <v>153</v>
      </c>
      <c r="I50" s="153"/>
    </row>
    <row r="51" spans="1:9" s="3" customFormat="1" ht="16.5" customHeight="1">
      <c r="A51" s="10"/>
      <c r="B51" s="151"/>
      <c r="C51" s="151"/>
      <c r="D51" s="151"/>
      <c r="E51" s="151"/>
      <c r="F51" s="154" t="s">
        <v>42</v>
      </c>
      <c r="G51" s="153"/>
      <c r="H51" s="153"/>
      <c r="I51" s="153"/>
    </row>
    <row r="52" spans="1:9" s="3" customFormat="1" ht="18">
      <c r="A52" s="10"/>
      <c r="B52" s="151" t="s">
        <v>154</v>
      </c>
      <c r="C52" s="151"/>
      <c r="D52" s="151"/>
      <c r="E52" s="151"/>
      <c r="F52" s="151"/>
      <c r="G52" s="153"/>
      <c r="H52" s="153" t="s">
        <v>155</v>
      </c>
      <c r="I52" s="153"/>
    </row>
    <row r="53" spans="1:9" s="3" customFormat="1" ht="18">
      <c r="A53" s="10"/>
      <c r="B53" s="1"/>
      <c r="C53" s="1"/>
      <c r="D53" s="1"/>
      <c r="E53" s="1"/>
      <c r="F53" s="1"/>
    </row>
    <row r="54" spans="1:9" s="3" customFormat="1" ht="38.25" customHeight="1">
      <c r="A54" s="1"/>
      <c r="B54" s="1"/>
      <c r="C54" s="1"/>
      <c r="D54" s="1"/>
      <c r="E54" s="1"/>
      <c r="F54" s="1"/>
    </row>
    <row r="55" spans="1:9" s="3" customFormat="1" ht="18">
      <c r="A55" s="1"/>
      <c r="B55" s="1"/>
      <c r="C55" s="1"/>
      <c r="D55" s="1"/>
      <c r="E55" s="1"/>
      <c r="F55" s="1"/>
    </row>
    <row r="56" spans="1:9" s="3" customFormat="1" ht="40.5" customHeight="1">
      <c r="A56" s="1"/>
      <c r="B56" s="1"/>
      <c r="C56" s="1"/>
      <c r="D56" s="1"/>
      <c r="E56" s="1"/>
      <c r="F56" s="1"/>
    </row>
    <row r="57" spans="1:9" s="3" customFormat="1" ht="18">
      <c r="A57"/>
      <c r="B57" s="8"/>
      <c r="C57" s="8"/>
      <c r="D57" s="8"/>
      <c r="E57" s="8"/>
      <c r="F57" s="8"/>
    </row>
    <row r="58" spans="1:9" s="3" customFormat="1" ht="18">
      <c r="A58"/>
      <c r="B58" s="8"/>
      <c r="C58" s="8"/>
      <c r="D58" s="8"/>
      <c r="E58" s="8"/>
      <c r="F58" s="8"/>
    </row>
    <row r="59" spans="1:9" s="3" customFormat="1" ht="18">
      <c r="A59"/>
      <c r="B59" s="8"/>
      <c r="C59" s="8"/>
      <c r="D59" s="8"/>
      <c r="E59" s="8"/>
      <c r="F59" s="8"/>
    </row>
    <row r="60" spans="1:9">
      <c r="B60" s="8"/>
      <c r="C60" s="8"/>
      <c r="D60" s="8"/>
      <c r="E60" s="8"/>
      <c r="F60" s="8"/>
    </row>
    <row r="61" spans="1:9">
      <c r="B61" s="8"/>
      <c r="C61" s="8"/>
      <c r="D61" s="8"/>
      <c r="E61" s="8"/>
      <c r="F61" s="8"/>
    </row>
    <row r="62" spans="1:9">
      <c r="B62" s="8"/>
      <c r="C62" s="8"/>
      <c r="D62" s="8"/>
      <c r="E62" s="8"/>
      <c r="F62" s="8"/>
    </row>
    <row r="63" spans="1:9">
      <c r="B63" s="8"/>
      <c r="C63" s="8"/>
      <c r="D63" s="8"/>
      <c r="E63" s="8"/>
      <c r="F63" s="8"/>
    </row>
    <row r="64" spans="1:9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  <row r="129" spans="2:6">
      <c r="B129" s="8"/>
      <c r="C129" s="8"/>
      <c r="D129" s="8"/>
      <c r="E129" s="8"/>
      <c r="F129" s="8"/>
    </row>
    <row r="130" spans="2:6">
      <c r="B130" s="8"/>
      <c r="C130" s="8"/>
      <c r="D130" s="8"/>
      <c r="E130" s="8"/>
      <c r="F130" s="8"/>
    </row>
    <row r="131" spans="2:6">
      <c r="B131" s="8"/>
      <c r="C131" s="8"/>
      <c r="D131" s="8"/>
      <c r="E131" s="8"/>
      <c r="F131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3кв </vt:lpstr>
      <vt:lpstr>4кв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2021-10-04T13:06:43Z</cp:lastPrinted>
  <dcterms:created xsi:type="dcterms:W3CDTF">2016-03-28T07:13:45Z</dcterms:created>
  <dcterms:modified xsi:type="dcterms:W3CDTF">2022-01-05T06:48:53Z</dcterms:modified>
</cp:coreProperties>
</file>